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1.240\evraklar\KADİR\SÜT-DEPO LİSTESİ 2026\"/>
    </mc:Choice>
  </mc:AlternateContent>
  <xr:revisionPtr revIDLastSave="0" documentId="13_ncr:1_{0B4CD52C-2862-401D-A1F9-3CDB43E4B7CC}" xr6:coauthVersionLast="47" xr6:coauthVersionMax="47" xr10:uidLastSave="{00000000-0000-0000-0000-000000000000}"/>
  <bookViews>
    <workbookView xWindow="-120" yWindow="-120" windowWidth="29040" windowHeight="15840" firstSheet="6" activeTab="15" xr2:uid="{00000000-000D-0000-FFFF-FFFF00000000}"/>
  </bookViews>
  <sheets>
    <sheet name="01.08.2026 (2)" sheetId="12" r:id="rId1"/>
    <sheet name="01.08.2026" sheetId="1" r:id="rId2"/>
    <sheet name="02.08.2026" sheetId="2" r:id="rId3"/>
    <sheet name="03.08.2026" sheetId="3" r:id="rId4"/>
    <sheet name="04.08.2026" sheetId="4" r:id="rId5"/>
    <sheet name="05.08.2026" sheetId="5" r:id="rId6"/>
    <sheet name="06.08.2026" sheetId="6" r:id="rId7"/>
    <sheet name="07.08.2026" sheetId="7" r:id="rId8"/>
    <sheet name="08.08.2026" sheetId="8" r:id="rId9"/>
    <sheet name="09.08.2026" sheetId="9" r:id="rId10"/>
    <sheet name="10.08.2026 " sheetId="11" r:id="rId11"/>
    <sheet name="11.08.2026 " sheetId="10" r:id="rId12"/>
    <sheet name="12.08.2026" sheetId="25" r:id="rId13"/>
    <sheet name="13.08.2026" sheetId="26" r:id="rId14"/>
    <sheet name="14.08.2026" sheetId="27" r:id="rId15"/>
    <sheet name="15.08.2026" sheetId="28" r:id="rId16"/>
    <sheet name="16.08.2026" sheetId="29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2" l="1"/>
  <c r="C62" i="2" s="1"/>
  <c r="C60" i="1"/>
  <c r="C83" i="29" l="1"/>
  <c r="C84" i="29" s="1"/>
  <c r="D86" i="29" s="1"/>
  <c r="H81" i="29"/>
  <c r="H80" i="29"/>
  <c r="H61" i="29"/>
  <c r="C61" i="29"/>
  <c r="C62" i="29" s="1"/>
  <c r="L3" i="29"/>
  <c r="K3" i="29"/>
  <c r="C83" i="28"/>
  <c r="H80" i="28"/>
  <c r="H81" i="28" s="1"/>
  <c r="H61" i="28"/>
  <c r="C61" i="28"/>
  <c r="C88" i="28" s="1"/>
  <c r="L3" i="28"/>
  <c r="K3" i="28"/>
  <c r="C83" i="27"/>
  <c r="H80" i="27"/>
  <c r="H81" i="27" s="1"/>
  <c r="H61" i="27"/>
  <c r="C61" i="27"/>
  <c r="C62" i="27" s="1"/>
  <c r="L3" i="27"/>
  <c r="K3" i="27"/>
  <c r="C83" i="26"/>
  <c r="H80" i="26"/>
  <c r="H81" i="26" s="1"/>
  <c r="H61" i="26"/>
  <c r="C61" i="26"/>
  <c r="C62" i="26" s="1"/>
  <c r="L3" i="26"/>
  <c r="K3" i="26"/>
  <c r="C83" i="25"/>
  <c r="H80" i="25"/>
  <c r="H81" i="25" s="1"/>
  <c r="H61" i="25"/>
  <c r="C61" i="25"/>
  <c r="C62" i="25" s="1"/>
  <c r="L3" i="25"/>
  <c r="K3" i="25"/>
  <c r="C61" i="8"/>
  <c r="C91" i="9"/>
  <c r="C90" i="9"/>
  <c r="C84" i="28" l="1"/>
  <c r="D86" i="28" s="1"/>
  <c r="C90" i="28" s="1"/>
  <c r="C91" i="28" s="1"/>
  <c r="C84" i="27"/>
  <c r="D86" i="27" s="1"/>
  <c r="C90" i="27" s="1"/>
  <c r="C91" i="27" s="1"/>
  <c r="C84" i="25"/>
  <c r="D86" i="25" s="1"/>
  <c r="J27" i="25" s="1"/>
  <c r="C84" i="26"/>
  <c r="D86" i="26" s="1"/>
  <c r="J27" i="26" s="1"/>
  <c r="C89" i="29"/>
  <c r="J25" i="29" s="1"/>
  <c r="B86" i="29"/>
  <c r="F86" i="29" s="1"/>
  <c r="H86" i="29" s="1"/>
  <c r="H85" i="29" s="1"/>
  <c r="C90" i="29"/>
  <c r="C91" i="29" s="1"/>
  <c r="J27" i="29"/>
  <c r="C88" i="29"/>
  <c r="C62" i="28"/>
  <c r="B86" i="27"/>
  <c r="C89" i="27"/>
  <c r="J25" i="27" s="1"/>
  <c r="C88" i="27"/>
  <c r="C89" i="26"/>
  <c r="J25" i="26" s="1"/>
  <c r="B86" i="26"/>
  <c r="C88" i="26"/>
  <c r="C89" i="25"/>
  <c r="J25" i="25" s="1"/>
  <c r="B86" i="25"/>
  <c r="C88" i="25"/>
  <c r="J27" i="28" l="1"/>
  <c r="F86" i="27"/>
  <c r="H86" i="27" s="1"/>
  <c r="H85" i="27" s="1"/>
  <c r="J27" i="27"/>
  <c r="K28" i="27" s="1"/>
  <c r="C90" i="25"/>
  <c r="C91" i="25" s="1"/>
  <c r="F86" i="25"/>
  <c r="H86" i="25" s="1"/>
  <c r="H85" i="25" s="1"/>
  <c r="C90" i="26"/>
  <c r="C91" i="26" s="1"/>
  <c r="F86" i="26"/>
  <c r="H86" i="26" s="1"/>
  <c r="H85" i="26" s="1"/>
  <c r="K28" i="29"/>
  <c r="C89" i="28"/>
  <c r="J25" i="28" s="1"/>
  <c r="K28" i="28" s="1"/>
  <c r="B86" i="28"/>
  <c r="F86" i="28" s="1"/>
  <c r="H86" i="28" s="1"/>
  <c r="H85" i="28" s="1"/>
  <c r="K28" i="26"/>
  <c r="K28" i="25"/>
  <c r="K81" i="8"/>
  <c r="C61" i="3"/>
  <c r="C83" i="1"/>
  <c r="C82" i="1"/>
  <c r="D61" i="2"/>
  <c r="C88" i="2"/>
  <c r="C61" i="1"/>
  <c r="C87" i="1" l="1"/>
  <c r="B28" i="12" l="1"/>
  <c r="B27" i="12"/>
  <c r="B26" i="12"/>
  <c r="G26" i="12"/>
  <c r="M22" i="12"/>
  <c r="C22" i="12"/>
  <c r="C50" i="12" s="1"/>
  <c r="H22" i="12"/>
  <c r="D60" i="1"/>
  <c r="H60" i="1"/>
  <c r="C23" i="12" l="1"/>
  <c r="C51" i="12" s="1"/>
  <c r="C52" i="12"/>
  <c r="C53" i="12" s="1"/>
  <c r="C83" i="11" l="1"/>
  <c r="H80" i="11"/>
  <c r="H81" i="11" s="1"/>
  <c r="H61" i="11"/>
  <c r="C61" i="11"/>
  <c r="C62" i="11" s="1"/>
  <c r="L3" i="11"/>
  <c r="K3" i="11"/>
  <c r="C83" i="10"/>
  <c r="H80" i="10"/>
  <c r="H61" i="10"/>
  <c r="C61" i="10"/>
  <c r="C88" i="10" s="1"/>
  <c r="L3" i="10"/>
  <c r="K3" i="10"/>
  <c r="H81" i="10" l="1"/>
  <c r="C84" i="10" s="1"/>
  <c r="D86" i="10" s="1"/>
  <c r="C84" i="11"/>
  <c r="D86" i="11" s="1"/>
  <c r="J27" i="11" s="1"/>
  <c r="C89" i="11"/>
  <c r="J25" i="11" s="1"/>
  <c r="B86" i="11"/>
  <c r="C88" i="11"/>
  <c r="C62" i="10"/>
  <c r="C90" i="11" l="1"/>
  <c r="C91" i="11" s="1"/>
  <c r="F86" i="11"/>
  <c r="H86" i="11" s="1"/>
  <c r="H85" i="11" s="1"/>
  <c r="K28" i="11"/>
  <c r="B86" i="10"/>
  <c r="F86" i="10" s="1"/>
  <c r="H86" i="10" s="1"/>
  <c r="H85" i="10" s="1"/>
  <c r="C89" i="10"/>
  <c r="J25" i="10" s="1"/>
  <c r="C90" i="10"/>
  <c r="C91" i="10" s="1"/>
  <c r="J27" i="10"/>
  <c r="K28" i="10" l="1"/>
  <c r="C83" i="9"/>
  <c r="H80" i="9"/>
  <c r="H61" i="9"/>
  <c r="C61" i="9"/>
  <c r="L3" i="9"/>
  <c r="K3" i="9"/>
  <c r="C83" i="8"/>
  <c r="H80" i="8"/>
  <c r="H81" i="8" s="1"/>
  <c r="H61" i="8"/>
  <c r="C62" i="8"/>
  <c r="L3" i="8"/>
  <c r="K3" i="8"/>
  <c r="C83" i="7"/>
  <c r="H80" i="7"/>
  <c r="H81" i="7" s="1"/>
  <c r="H61" i="7"/>
  <c r="C61" i="7"/>
  <c r="C62" i="7" s="1"/>
  <c r="L3" i="7"/>
  <c r="K3" i="7"/>
  <c r="C83" i="6"/>
  <c r="H80" i="6"/>
  <c r="H61" i="6"/>
  <c r="C61" i="6"/>
  <c r="C88" i="6" s="1"/>
  <c r="L3" i="6"/>
  <c r="K3" i="6"/>
  <c r="C83" i="5"/>
  <c r="H80" i="5"/>
  <c r="H81" i="5" s="1"/>
  <c r="H61" i="5"/>
  <c r="C61" i="5"/>
  <c r="C62" i="5" s="1"/>
  <c r="L3" i="5"/>
  <c r="K3" i="5"/>
  <c r="C83" i="4"/>
  <c r="H80" i="4"/>
  <c r="H81" i="4" s="1"/>
  <c r="H61" i="4"/>
  <c r="C61" i="4"/>
  <c r="C62" i="4" s="1"/>
  <c r="L3" i="4"/>
  <c r="K3" i="4"/>
  <c r="C83" i="3"/>
  <c r="H80" i="3"/>
  <c r="H61" i="3"/>
  <c r="L3" i="3"/>
  <c r="K3" i="3"/>
  <c r="C83" i="2"/>
  <c r="H80" i="2"/>
  <c r="H61" i="2"/>
  <c r="L3" i="2"/>
  <c r="K3" i="2"/>
  <c r="H79" i="1"/>
  <c r="B85" i="1"/>
  <c r="F85" i="1" s="1"/>
  <c r="L3" i="1"/>
  <c r="K3" i="1"/>
  <c r="H81" i="9" l="1"/>
  <c r="C84" i="9" s="1"/>
  <c r="D86" i="9" s="1"/>
  <c r="C84" i="7"/>
  <c r="D86" i="7" s="1"/>
  <c r="J27" i="7" s="1"/>
  <c r="H81" i="6"/>
  <c r="C84" i="6" s="1"/>
  <c r="D86" i="6" s="1"/>
  <c r="C90" i="6" s="1"/>
  <c r="C91" i="6" s="1"/>
  <c r="C84" i="4"/>
  <c r="D86" i="4" s="1"/>
  <c r="C90" i="4" s="1"/>
  <c r="C91" i="4" s="1"/>
  <c r="H81" i="3"/>
  <c r="C84" i="3" s="1"/>
  <c r="D86" i="3" s="1"/>
  <c r="C90" i="3" s="1"/>
  <c r="C91" i="3" s="1"/>
  <c r="H80" i="1"/>
  <c r="D85" i="1" s="1"/>
  <c r="C89" i="1" s="1"/>
  <c r="C90" i="1" s="1"/>
  <c r="C62" i="3"/>
  <c r="B86" i="3" s="1"/>
  <c r="C84" i="8"/>
  <c r="D86" i="8" s="1"/>
  <c r="J27" i="8" s="1"/>
  <c r="C62" i="9"/>
  <c r="C89" i="9" s="1"/>
  <c r="J25" i="9" s="1"/>
  <c r="C89" i="2"/>
  <c r="J25" i="2" s="1"/>
  <c r="H81" i="2"/>
  <c r="C84" i="2" s="1"/>
  <c r="D86" i="2" s="1"/>
  <c r="C90" i="2" s="1"/>
  <c r="C91" i="2" s="1"/>
  <c r="C88" i="9"/>
  <c r="C89" i="8"/>
  <c r="J25" i="8" s="1"/>
  <c r="B86" i="8"/>
  <c r="C88" i="8"/>
  <c r="C89" i="7"/>
  <c r="J25" i="7" s="1"/>
  <c r="B86" i="7"/>
  <c r="C88" i="7"/>
  <c r="C62" i="6"/>
  <c r="C84" i="5"/>
  <c r="D86" i="5" s="1"/>
  <c r="C89" i="5"/>
  <c r="J25" i="5" s="1"/>
  <c r="B86" i="5"/>
  <c r="C88" i="5"/>
  <c r="C89" i="4"/>
  <c r="J25" i="4" s="1"/>
  <c r="B86" i="4"/>
  <c r="C88" i="4"/>
  <c r="C88" i="3"/>
  <c r="J27" i="9" l="1"/>
  <c r="K28" i="9" s="1"/>
  <c r="F86" i="8"/>
  <c r="H86" i="8" s="1"/>
  <c r="H85" i="8" s="1"/>
  <c r="F86" i="7"/>
  <c r="H86" i="7" s="1"/>
  <c r="H85" i="7" s="1"/>
  <c r="C90" i="7"/>
  <c r="C91" i="7" s="1"/>
  <c r="K28" i="7"/>
  <c r="J27" i="6"/>
  <c r="J27" i="4"/>
  <c r="K28" i="4" s="1"/>
  <c r="F86" i="4"/>
  <c r="H86" i="4" s="1"/>
  <c r="H85" i="4" s="1"/>
  <c r="B86" i="2"/>
  <c r="F86" i="2" s="1"/>
  <c r="H86" i="2" s="1"/>
  <c r="H85" i="2" s="1"/>
  <c r="C89" i="3"/>
  <c r="J25" i="3" s="1"/>
  <c r="B86" i="9"/>
  <c r="F86" i="9" s="1"/>
  <c r="H86" i="9" s="1"/>
  <c r="H85" i="9" s="1"/>
  <c r="C90" i="8"/>
  <c r="C91" i="8" s="1"/>
  <c r="J27" i="3"/>
  <c r="F86" i="3"/>
  <c r="H86" i="3" s="1"/>
  <c r="H85" i="3" s="1"/>
  <c r="J27" i="2"/>
  <c r="K28" i="2" s="1"/>
  <c r="K28" i="8"/>
  <c r="C89" i="6"/>
  <c r="J25" i="6" s="1"/>
  <c r="K28" i="6" s="1"/>
  <c r="B86" i="6"/>
  <c r="F86" i="6" s="1"/>
  <c r="H86" i="6" s="1"/>
  <c r="H85" i="6" s="1"/>
  <c r="C90" i="5"/>
  <c r="C91" i="5" s="1"/>
  <c r="J27" i="5"/>
  <c r="K28" i="5" s="1"/>
  <c r="F86" i="5"/>
  <c r="H86" i="5" s="1"/>
  <c r="H85" i="5" s="1"/>
  <c r="J26" i="1"/>
  <c r="K28" i="3" l="1"/>
  <c r="C88" i="1" l="1"/>
  <c r="J24" i="1" s="1"/>
  <c r="K27" i="1" s="1"/>
  <c r="H85" i="1"/>
  <c r="H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4" authorId="0" shapeId="0" xr:uid="{7F0AFDAB-F97E-4A29-B76E-DEF71EC9DD4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DEPO DA 9600 LİTRE VAR SİLONUN KANTARI ARIZALI DEDİ HASAN ABİ</t>
        </r>
      </text>
    </comment>
    <comment ref="H17" authorId="0" shapeId="0" xr:uid="{2828432E-38CA-46D7-97B7-0A0561C302F6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HATİCE ÖNAL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5" authorId="0" shapeId="0" xr:uid="{93E03717-D45F-4257-A791-D0D4B2FE060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DEPO DA 9600 LİTRE VAR SİLONUN KANTARI ARIZALI DEDİ HASAN ABİ</t>
        </r>
      </text>
    </comment>
    <comment ref="C24" authorId="0" shapeId="0" xr:uid="{29811CFC-080C-4405-B56C-1CC1EFBD14A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HATİCE ÖNAL
</t>
        </r>
      </text>
    </comment>
    <comment ref="D60" authorId="0" shapeId="0" xr:uid="{E84E96A7-CB84-4889-8D5B-A468A3497788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DEVİR</t>
        </r>
      </text>
    </comment>
    <comment ref="C65" authorId="0" shapeId="0" xr:uid="{9FBB8FD7-8E8E-46A6-BE0B-A6DA8CCE9D3D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ERF 098
RÜŞTÜ DÜNDAR</t>
        </r>
      </text>
    </comment>
    <comment ref="C74" authorId="0" shapeId="0" xr:uid="{9B446A57-692E-4119-B71C-40981FB7C635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ENL 91
ZİYA</t>
        </r>
      </text>
    </comment>
    <comment ref="C75" authorId="0" shapeId="0" xr:uid="{678080F3-646D-4B36-B922-66F55A637B80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42BFV 606 EKREM GÜNGÖR</t>
        </r>
      </text>
    </comment>
    <comment ref="C76" authorId="0" shapeId="0" xr:uid="{0F2FC662-072C-4C8E-9F77-DCC0A09A1D51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BGM 085 İSMAİL ÇETİN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H21" authorId="0" shapeId="0" xr:uid="{9BB30CF4-ABCA-4CD0-87EF-5F2318A7C8DC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ŞERAFETTİN ÇAVDIR 42 BGU771</t>
        </r>
      </text>
    </comment>
    <comment ref="C66" authorId="0" shapeId="0" xr:uid="{DDC64DB8-4873-432D-ACEE-47F5C19B0538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RÜŞTÜ DÜNDAR 42 ERF 08</t>
        </r>
      </text>
    </comment>
    <comment ref="C67" authorId="0" shapeId="0" xr:uid="{3F81852B-C1D5-4765-8035-4AF0D89447FB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BFV 606 YUSUF ÜNVER
</t>
        </r>
      </text>
    </comment>
    <comment ref="C70" authorId="0" shapeId="0" xr:uid="{2158EF75-EEC4-4881-B26A-093D345AE377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BGM 085
SERDAL GÜL</t>
        </r>
      </text>
    </comment>
    <comment ref="C75" authorId="0" shapeId="0" xr:uid="{96F585FD-F36C-440B-8D5A-02D71FBC7C21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YUSUF ÜNVER 42 ESA 49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66" authorId="0" shapeId="0" xr:uid="{3F8826EB-2AE4-44C8-90D5-ACC7B8947651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V 1772
MUSTAFA ÖĞÜT</t>
        </r>
      </text>
    </comment>
    <comment ref="C67" authorId="0" shapeId="0" xr:uid="{FEB90773-320B-49E1-B106-182D661602D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MUSA CERAN 42 EPJ 50
</t>
        </r>
      </text>
    </comment>
    <comment ref="C70" authorId="0" shapeId="0" xr:uid="{A494AE43-4086-4AA2-8223-6827A9C14785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42BGM085 EKREM GÜNGÖR</t>
        </r>
      </text>
    </comment>
    <comment ref="C73" authorId="0" shapeId="0" xr:uid="{CD00D831-D86B-4030-913F-C57A9AA69F5E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YJ 606
OSMAN EFE</t>
        </r>
      </text>
    </comment>
    <comment ref="C75" authorId="0" shapeId="0" xr:uid="{6CAD03E5-CC2C-409E-993F-FC49BF873121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E 0962
ZİYA</t>
        </r>
      </text>
    </comment>
    <comment ref="C76" authorId="0" shapeId="0" xr:uid="{0DAC6FDF-1B75-4121-B578-C205424FDA94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MUSA CERAN 42 BFV 606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25" authorId="0" shapeId="0" xr:uid="{682F537F-E864-457D-A3F5-AFB5A1AFAE19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TEVFİK AKSOY 704LT
HALİT SÖZERİ 1260 LT
BURAK UÇAR 549,5+40+40 LT
ÜMİT DEMİRTAŞ 1534</t>
        </r>
      </text>
    </comment>
    <comment ref="C65" authorId="0" shapeId="0" xr:uid="{BB3DC4EF-A06F-4A3F-8F1A-12BA06F742D9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33AYY055 ÖMER FEHMİ</t>
        </r>
      </text>
    </comment>
    <comment ref="C66" authorId="0" shapeId="0" xr:uid="{DE452902-0BD6-4A5E-AB99-1A2C05B5E726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MUSTAFA ÖĞÜT DAREN 42 ERF 08</t>
        </r>
      </text>
    </comment>
    <comment ref="C67" authorId="0" shapeId="0" xr:uid="{F3FE9594-10A3-4C79-8065-AE12D9628B6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YUSUF ÜNVER 42 EPJ 50
</t>
        </r>
      </text>
    </comment>
    <comment ref="C70" authorId="0" shapeId="0" xr:uid="{9DB74887-AB13-47C7-BF0C-43BF1FABE01B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SERDAL GÜL 42 EKV 50</t>
        </r>
      </text>
    </comment>
    <comment ref="C73" authorId="0" shapeId="0" xr:uid="{541D0CFF-5650-473A-815C-55698308A263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YJ 606
OSMAN EFE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5" authorId="0" shapeId="0" xr:uid="{EB2CF77D-8C67-49AE-9B47-D9714FAB9105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EKV 50 AK GIDA </t>
        </r>
      </text>
    </comment>
    <comment ref="C6" authorId="0" shapeId="0" xr:uid="{4D92E44B-4B11-4BE2-9D70-DEFFB825ADCC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ERF 08</t>
        </r>
      </text>
    </comment>
    <comment ref="C7" authorId="0" shapeId="0" xr:uid="{EAA2CA97-D103-4151-BB8A-33FA0995910B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42FV788</t>
        </r>
      </text>
    </comment>
    <comment ref="C66" authorId="0" shapeId="0" xr:uid="{F57BB7F9-62DE-4398-A8DB-D1661A47E15F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BFV 606 MUSTAFA ÖĞÜT</t>
        </r>
      </text>
    </comment>
    <comment ref="C67" authorId="0" shapeId="0" xr:uid="{BD054567-B335-4A23-8AA3-9F3148C92E26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MUSA CERAN 42 EPJ 50</t>
        </r>
      </text>
    </comment>
    <comment ref="C70" authorId="0" shapeId="0" xr:uid="{2A58117A-1B2B-48BE-AFE5-0A2AF5B8775D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BGM085 ŞOFÖR HENÜZ BELLİ DEĞİL</t>
        </r>
      </text>
    </comment>
    <comment ref="C76" authorId="0" shapeId="0" xr:uid="{DB856944-98AD-4ECF-A374-B0FA88837CC9}">
      <text>
        <r>
          <rPr>
            <b/>
            <sz val="9"/>
            <color indexed="81"/>
            <rFont val="Tahoma"/>
            <family val="2"/>
            <charset val="162"/>
          </rPr>
          <t>Kantar: 42ERF08</t>
        </r>
        <r>
          <rPr>
            <sz val="9"/>
            <color indexed="81"/>
            <rFont val="Tahoma"/>
            <family val="2"/>
            <charset val="162"/>
          </rPr>
          <t xml:space="preserve">
RÜŞTÜ DÜNDAR</t>
        </r>
      </text>
    </comment>
    <comment ref="C77" authorId="0" shapeId="0" xr:uid="{81FE18A6-A263-45F5-B503-BAE67F6D734B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EKV 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27" authorId="0" shapeId="0" xr:uid="{27AF94F5-1285-405D-BA27-F15E7C999DB6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ARAÇ GELİP ÜSTÜNE EKLEME YAPILIP YOLA GİDECEĞİ İÇİN BOŞU ALINMADI LİSTEDEKİ TONAJ YAZILDI</t>
        </r>
      </text>
    </comment>
    <comment ref="C66" authorId="0" shapeId="0" xr:uid="{036875FC-87FF-4EC4-8C1F-5DE4D10FAE8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42BFV606 HAKAN YALÇINKAYA</t>
        </r>
      </text>
    </comment>
    <comment ref="C67" authorId="0" shapeId="0" xr:uid="{E5DF33D4-3050-4B68-91C1-FD297B57AC41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 EPJ 50 YUSUF ÜNVER</t>
        </r>
      </text>
    </comment>
    <comment ref="C70" authorId="0" shapeId="0" xr:uid="{0D6B5DBD-FB36-4E58-B2B9-DE29D41A31AB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RÜŞTÜ DÜNDAR 42BFV606</t>
        </r>
      </text>
    </comment>
    <comment ref="C76" authorId="0" shapeId="0" xr:uid="{1521C013-D1B2-4B08-9158-3DC85A7B4E5E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MUSTAFA ÖĞÜT 42AKP779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5" authorId="0" shapeId="0" xr:uid="{43325C78-2C6B-48D8-8DC4-5105E57BEC5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AK GIDAYA GİDEN ARAÇ RED YİYİP KONYA ENKAYA GİTTİ İRSALİYE KESİLMEDİ</t>
        </r>
      </text>
    </comment>
    <comment ref="C27" authorId="0" shapeId="0" xr:uid="{9D327A47-79F1-4983-8A88-88B34DDA7360}">
      <text>
        <r>
          <rPr>
            <b/>
            <sz val="9"/>
            <color indexed="81"/>
            <rFont val="Tahoma"/>
            <family val="2"/>
            <charset val="162"/>
          </rPr>
          <t>KanTOPLANIP ABALIMA GİDEN</t>
        </r>
      </text>
    </comment>
    <comment ref="C28" authorId="0" shapeId="0" xr:uid="{AEDCA7E3-FCBD-4E63-B2FA-5F6857798B3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HAT TOPLANIL AK GIDAYA GİTTİ TOPLAYAN UĞUR </t>
        </r>
      </text>
    </comment>
    <comment ref="C66" authorId="0" shapeId="0" xr:uid="{D47E4D2D-63A6-423E-905D-5FA49395C708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MUSA (42BFV606) CERAN BİLİM+MAHSUN+NİRVANA </t>
        </r>
      </text>
    </comment>
    <comment ref="C68" authorId="0" shapeId="0" xr:uid="{B4EA2DA1-641D-4A7C-BC73-8B1EEB97BF0B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42EPJ50 HAKAN YALÇINKAYA</t>
        </r>
      </text>
    </comment>
    <comment ref="C73" authorId="0" shapeId="0" xr:uid="{80F4B8C3-CD09-4C77-9256-14B1882F37D5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42YJ606
OSMAN EFE</t>
        </r>
      </text>
    </comment>
    <comment ref="H75" authorId="0" shapeId="0" xr:uid="{D5FE96F7-A61D-4500-8FA1-BEFCB2195E4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İRSALİYE KESİLMEDİ</t>
        </r>
      </text>
    </comment>
    <comment ref="C76" authorId="0" shapeId="0" xr:uid="{CF35163B-E53C-4483-BA35-584D47A4482F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33AYY055 ÖMER FEHMİ NALÇA 31AYY055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5" authorId="0" shapeId="0" xr:uid="{542B7C21-C70E-4648-9C26-04A62C9DB212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07/08/2026 SÜTÜ</t>
        </r>
      </text>
    </comment>
    <comment ref="C6" authorId="0" shapeId="0" xr:uid="{B319727B-CEE2-4D7B-95C9-AF4CDF6028E3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07/08/2026 SÜTÜ</t>
        </r>
      </text>
    </comment>
    <comment ref="C66" authorId="0" shapeId="0" xr:uid="{3559C8DB-12A7-4F37-939F-E9E70F38E69D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42EPJ50
HAKAN YALÇINKAYA</t>
        </r>
      </text>
    </comment>
    <comment ref="C76" authorId="0" shapeId="0" xr:uid="{10E13EAA-66DB-4381-9E1C-EA0BF0CAE886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42bfv606 mesut</t>
        </r>
      </text>
    </comment>
    <comment ref="C77" authorId="0" shapeId="0" xr:uid="{193665C0-6470-4B29-9120-0AB7F45F77BA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42EKV50/YUSUF ÜNVER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66" authorId="0" shapeId="0" xr:uid="{98E42B3D-E1B4-4FFD-9EBB-364A4AAEEAEC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MUSTAFA ÖĞÜT
42ERF08</t>
        </r>
      </text>
    </comment>
    <comment ref="C70" authorId="0" shapeId="0" xr:uid="{979A77CC-A13C-40A5-8F7D-2F0192DE8B7F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42EKV50 SERDAL GÜL</t>
        </r>
      </text>
    </comment>
    <comment ref="C73" authorId="0" shapeId="0" xr:uid="{F905BD65-5210-4910-8B11-64214C52BA1F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42ESA49 İSMAİL GÜNEY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5" authorId="0" shapeId="0" xr:uid="{02969C0F-F238-4A01-B7E8-4BA6B5C4A383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09/08/2026 EKREM GÜLÜN GÖTÜRDÜĞÜ SÜT</t>
        </r>
      </text>
    </comment>
    <comment ref="C6" authorId="0" shapeId="0" xr:uid="{5F6BDBDD-C060-4E2A-A962-6DD2CAF76F9B}">
      <text>
        <r>
          <rPr>
            <b/>
            <sz val="9"/>
            <color indexed="81"/>
            <rFont val="Tahoma"/>
            <charset val="1"/>
          </rPr>
          <t>Kantar:42EKV50 KALECİK RED</t>
        </r>
      </text>
    </comment>
    <comment ref="C66" authorId="0" shapeId="0" xr:uid="{05FAC3EF-67D6-4A79-B48A-1E7CDE2C3397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MESUT DOĞAN 42ERF08</t>
        </r>
      </text>
    </comment>
    <comment ref="D66" authorId="0" shapeId="0" xr:uid="{744740AD-2F15-4A7E-977B-E4902F77530E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42V1772 HAKAN YALÇINKAYA</t>
        </r>
      </text>
    </comment>
    <comment ref="C67" authorId="0" shapeId="0" xr:uid="{C40E7F99-63EE-4229-890B-FF203D07F09D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42EPJ50 MUSA CERAN KALECİKTEN </t>
        </r>
      </text>
    </comment>
    <comment ref="C70" authorId="0" shapeId="0" xr:uid="{666770F9-0F1D-4106-B5DC-BD7C65AFAC9D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42BGM085 BATUHAN DURUKAN</t>
        </r>
      </text>
    </comment>
    <comment ref="C76" authorId="0" shapeId="0" xr:uid="{4326B021-450C-48BC-BEDE-693DB415C458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MESUT DOĞAN
42ERF08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9" authorId="0" shapeId="0" xr:uid="{F60B092E-5B69-4D0A-9C45-09F078755309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42EKJ08 AK GIDA RED</t>
        </r>
      </text>
    </comment>
    <comment ref="C66" authorId="0" shapeId="0" xr:uid="{C148F84A-899F-4217-89DF-4645ED0CD463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SERDAL GÜL
42ABC983</t>
        </r>
      </text>
    </comment>
    <comment ref="D66" authorId="0" shapeId="0" xr:uid="{78394B88-977E-4902-89A0-027A188DA854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42V1772 MUSTAFA ÖĞÜT</t>
        </r>
      </text>
    </comment>
    <comment ref="C67" authorId="0" shapeId="0" xr:uid="{63C16099-8B3F-45ED-8617-EBE669FCA4F2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42EPJ50 HAKAN YALÇINKAYA</t>
        </r>
      </text>
    </comment>
    <comment ref="C70" authorId="0" shapeId="0" xr:uid="{C003D36B-3CF4-4180-B939-1E3B6A1D7053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42BFV606 MESUT DOĞAN</t>
        </r>
      </text>
    </comment>
    <comment ref="C73" authorId="0" shapeId="0" xr:uid="{B26A80E6-FFFF-4BC0-B6C7-5F3C7E14403A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42YJ606 OSMAN EFE</t>
        </r>
      </text>
    </comment>
    <comment ref="C77" authorId="0" shapeId="0" xr:uid="{4D7FF743-39FD-4C0D-8B39-8C5F19B1EDC4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42EKV50 EKREM GÜLBAHAR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67" authorId="0" shapeId="0" xr:uid="{C5740FEB-47E7-497F-8EB5-CABC54A61F3B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42EPJ50 MUSA CERAN</t>
        </r>
      </text>
    </comment>
    <comment ref="C70" authorId="0" shapeId="0" xr:uid="{1AD170F9-B9BF-4FCC-84B1-4006CE79D8F8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42EKV50 BATUHAN DURUKAN</t>
        </r>
      </text>
    </comment>
    <comment ref="C73" authorId="0" shapeId="0" xr:uid="{89BCB8AF-FDD5-465F-9076-0D38AF05C839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42CSR83 ÜMİT DEMİRTAŞ</t>
        </r>
      </text>
    </comment>
    <comment ref="C76" authorId="0" shapeId="0" xr:uid="{F894094A-7DB8-45BD-9E44-594CC3F8A778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42ASS288 HÜLYA BİLEN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66" authorId="0" shapeId="0" xr:uid="{0C85B2BB-DFAE-40FC-9F2E-DD4A2740AEC9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42V1772 MUSTAFA ÖĞÜT</t>
        </r>
      </text>
    </comment>
    <comment ref="D66" authorId="0" shapeId="0" xr:uid="{FC9723EF-6778-4C68-95A2-DD65D4E09B0A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42EJG08 MUSTAFA ÖĞÜT</t>
        </r>
      </text>
    </comment>
    <comment ref="C67" authorId="0" shapeId="0" xr:uid="{1A88B7A2-7C65-4334-8E31-8093E196948A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42EPJ50 HAKAN YALÇINKAYA</t>
        </r>
      </text>
    </comment>
    <comment ref="C70" authorId="0" shapeId="0" xr:uid="{0A067921-98A8-4026-B7FD-D9E69BABB836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42BGM085 BATUHAN DURUKAN</t>
        </r>
      </text>
    </comment>
    <comment ref="H71" authorId="0" shapeId="0" xr:uid="{C5D068AE-78F0-487E-A05F-A0BA9C447B2A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RED OLAN SÜTÜ GERİ GÖTÜRÜP KONYA HATTINDAN TOPLADIĞI İL BERABER</t>
        </r>
      </text>
    </comment>
    <comment ref="C73" authorId="0" shapeId="0" xr:uid="{75CE088A-5E42-4FCC-AA67-63C2FA27DF83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42YJ606 OSMAN EFE</t>
        </r>
      </text>
    </comment>
    <comment ref="C76" authorId="0" shapeId="0" xr:uid="{B5714A06-D5B7-4AB5-8B1E-DD8768704879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42BFV606 YUSUF ÜNVER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6" authorId="0" shapeId="0" xr:uid="{4938E20C-3D18-4894-8788-230612385AE0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13.08.2026 SÜTÜ
</t>
        </r>
      </text>
    </comment>
    <comment ref="C66" authorId="0" shapeId="0" xr:uid="{284F9020-9F73-4964-9BCD-28B6F33B81DE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42BGM085 BATUHAN DURUKAN</t>
        </r>
      </text>
    </comment>
    <comment ref="C73" authorId="0" shapeId="0" xr:uid="{7D73ECA1-680F-4357-8405-2F816CC20820}">
      <text>
        <r>
          <rPr>
            <b/>
            <sz val="9"/>
            <color indexed="81"/>
            <rFont val="Tahoma"/>
            <charset val="1"/>
          </rPr>
          <t>Kantar:</t>
        </r>
        <r>
          <rPr>
            <sz val="9"/>
            <color indexed="81"/>
            <rFont val="Tahoma"/>
            <charset val="1"/>
          </rPr>
          <t xml:space="preserve">
42YJ606 OSMAN EFE</t>
        </r>
      </text>
    </comment>
    <comment ref="C76" authorId="0" shapeId="0" xr:uid="{6EA9D5D7-5424-4210-B5BD-DDB87C644017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42ANB708 YUSUF ÖZTÜRK</t>
        </r>
      </text>
    </comment>
    <comment ref="C79" authorId="0" shapeId="0" xr:uid="{F62A7F47-3530-4536-AD37-CBAE2DC8BB2D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MUSA CERAN 42EPJ50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66" authorId="0" shapeId="0" xr:uid="{5F6E5717-3762-49D3-A639-1D653DD415D3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42BGM085 BATUHAN DURUKAN</t>
        </r>
      </text>
    </comment>
    <comment ref="C76" authorId="0" shapeId="0" xr:uid="{52BFA6B4-7421-416A-A876-11D51E8BAC2F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42ERF08 MESUT DOĞAN</t>
        </r>
      </text>
    </comment>
  </commentList>
</comments>
</file>

<file path=xl/sharedStrings.xml><?xml version="1.0" encoding="utf-8"?>
<sst xmlns="http://schemas.openxmlformats.org/spreadsheetml/2006/main" count="2053" uniqueCount="449">
  <si>
    <t>GÜNLÜK TAKİP FORMU</t>
  </si>
  <si>
    <t>AÇIK TP.</t>
  </si>
  <si>
    <t>TOPLAYICI ADI SOYADI</t>
  </si>
  <si>
    <t xml:space="preserve">SAĞLAM SÜT </t>
  </si>
  <si>
    <t>KESİNTİ</t>
  </si>
  <si>
    <t>SAHA SÜTLERİ</t>
  </si>
  <si>
    <t>AÇIK-LT</t>
  </si>
  <si>
    <t>FAZLA -LT</t>
  </si>
  <si>
    <t>RED</t>
  </si>
  <si>
    <t>42 E 0962</t>
  </si>
  <si>
    <t>42ESP08</t>
  </si>
  <si>
    <t>42 AAY 319</t>
  </si>
  <si>
    <t>42 ESA 49</t>
  </si>
  <si>
    <t>42YJ606</t>
  </si>
  <si>
    <t>DEVİR</t>
  </si>
  <si>
    <t>42EKJ08</t>
  </si>
  <si>
    <t>42 CSR 83</t>
  </si>
  <si>
    <t>42 ESP 08</t>
  </si>
  <si>
    <t>42 S 3055</t>
  </si>
  <si>
    <t>42 ABC 983</t>
  </si>
  <si>
    <t>42 BEB 868</t>
  </si>
  <si>
    <t>42AAY319</t>
  </si>
  <si>
    <t>42 V 1772</t>
  </si>
  <si>
    <t>42 BFV 606</t>
  </si>
  <si>
    <t>42 EPJ 50</t>
  </si>
  <si>
    <t>NET GİRİŞ</t>
  </si>
  <si>
    <t>NET ÇIKIŞ</t>
  </si>
  <si>
    <t>KARAMAN</t>
  </si>
  <si>
    <t>EREĞLİ 10</t>
  </si>
  <si>
    <r>
      <t>NAZIM YÜKSELER</t>
    </r>
    <r>
      <rPr>
        <b/>
        <sz val="8"/>
        <rFont val="Calibri"/>
        <family val="2"/>
        <charset val="162"/>
        <scheme val="minor"/>
      </rPr>
      <t>( EMİNOĞULLARI)</t>
    </r>
  </si>
  <si>
    <t>M.ALİ ALTINSOY</t>
  </si>
  <si>
    <t>SAMET ÖNER</t>
  </si>
  <si>
    <t>CUMA YILMAZ</t>
  </si>
  <si>
    <t>A.YASİN ÖNER</t>
  </si>
  <si>
    <t>RAMAZAN ÖZTÜRK</t>
  </si>
  <si>
    <t>İSMAİL KARACA</t>
  </si>
  <si>
    <t>YAHYA KEMAL CEVİZ</t>
  </si>
  <si>
    <t>TOPLAM</t>
  </si>
  <si>
    <t>AK GIDA SAHA TOPLAM</t>
  </si>
  <si>
    <t>TOPLAM ALINAN SÜT</t>
  </si>
  <si>
    <t xml:space="preserve">TOPLAM ÇIKIŞ </t>
  </si>
  <si>
    <t>ERL-1</t>
  </si>
  <si>
    <t>ERL-13</t>
  </si>
  <si>
    <t>ABALIM</t>
  </si>
  <si>
    <t>ERL-3</t>
  </si>
  <si>
    <t>ANKARA KALECİK</t>
  </si>
  <si>
    <t>ERL-4</t>
  </si>
  <si>
    <t>YÖRKA SÜT</t>
  </si>
  <si>
    <t>ERL-7</t>
  </si>
  <si>
    <t>FATİH DOĞAN SÜT</t>
  </si>
  <si>
    <t>ERL-10</t>
  </si>
  <si>
    <t>ÇAY ÇİFTLİK</t>
  </si>
  <si>
    <t>ERL-11</t>
  </si>
  <si>
    <t>MİREL</t>
  </si>
  <si>
    <t>ERDAL CEVDET KOÇAK</t>
  </si>
  <si>
    <t>ÖZKAN AYRAN</t>
  </si>
  <si>
    <t>ZENGEN PEYNİR</t>
  </si>
  <si>
    <t>OĞUZ GIDA</t>
  </si>
  <si>
    <t>HÜLYA BİLEN</t>
  </si>
  <si>
    <t>NİDAL SÜT</t>
  </si>
  <si>
    <t>ABDULLAH ŞENER SÜT</t>
  </si>
  <si>
    <t>AK GIDA DEPO TOPLAM</t>
  </si>
  <si>
    <t>AK GIDA TOPLAM</t>
  </si>
  <si>
    <t>TOPLAM SATILAN SÜT</t>
  </si>
  <si>
    <t>ALINAN SÜT</t>
  </si>
  <si>
    <t>SATILAN SÜT</t>
  </si>
  <si>
    <t>KALAN</t>
  </si>
  <si>
    <t>DEPO TOPLAM</t>
  </si>
  <si>
    <t xml:space="preserve">NET GİRİŞ </t>
  </si>
  <si>
    <t>ZİYA - 1 HATTI</t>
  </si>
  <si>
    <t>42 YJ 606</t>
  </si>
  <si>
    <t>OSMAN EFE</t>
  </si>
  <si>
    <t>ZİYA -SALBUR</t>
  </si>
  <si>
    <t>İSMAİL 1 HAT</t>
  </si>
  <si>
    <t>YILDIRIM GÖNDELEN HATTI</t>
  </si>
  <si>
    <t>MUSTAFA UYSAL / 42 BHJ 010 AK GIDA</t>
  </si>
  <si>
    <t>TALAT ÇELİK/ 42 AGU 512 AK GIDA</t>
  </si>
  <si>
    <t>ZİYA 2 HATTI</t>
  </si>
  <si>
    <t>YILDIRIM HACIMEMİŞ HATTI</t>
  </si>
  <si>
    <t>İSMAİL 2 HAT</t>
  </si>
  <si>
    <t>ZİYA - GÜNSEVEN HATTI</t>
  </si>
  <si>
    <t>NİHAT- KARAPINAR</t>
  </si>
  <si>
    <t>42 EJG 08</t>
  </si>
  <si>
    <t>42 ERF 08</t>
  </si>
  <si>
    <t>RAMAZAN TEPE KAYSERİ HATTI</t>
  </si>
  <si>
    <t>RÜŞTÜ DAREN HATTI</t>
  </si>
  <si>
    <t>UĞUR ATA AK GIDA KARAMAN</t>
  </si>
  <si>
    <t xml:space="preserve">YUSUF ÜNVER </t>
  </si>
  <si>
    <t xml:space="preserve">NİHAT KARAPINAR </t>
  </si>
  <si>
    <t>42 AUB 598</t>
  </si>
  <si>
    <t>BURAK DEMİREL AK GIDA KARAMAN</t>
  </si>
  <si>
    <t>İSMAİL 1 HATTI</t>
  </si>
  <si>
    <t>42 EJD 22</t>
  </si>
  <si>
    <t>ÇAYHAN KOP</t>
  </si>
  <si>
    <t>ZİYA</t>
  </si>
  <si>
    <t>ZİYA-SALBUR HATTI</t>
  </si>
  <si>
    <t>İSMAİL/ VİCDANİ ACAR- SÜMER KARAGÖZ</t>
  </si>
  <si>
    <t>YILDIRIM GÖNDELEN</t>
  </si>
  <si>
    <t>YILDIRIM 1 HATTI</t>
  </si>
  <si>
    <t>42 AGU 512-TALAT ÇELİK</t>
  </si>
  <si>
    <t>İSMAİL-GÜNSEVEN HATTI</t>
  </si>
  <si>
    <t>RAMAZAN TEPE -AZİZİYE HATTI</t>
  </si>
  <si>
    <t>MUSTAFA UYSAL 42 BHJ 010</t>
  </si>
  <si>
    <t>NİHAT KARAPINAR</t>
  </si>
  <si>
    <t>42 ADY 475</t>
  </si>
  <si>
    <t>TALHA KUYUGÖZ AK GIDA KARAMAN</t>
  </si>
  <si>
    <t xml:space="preserve">MESUT KAYSERİ HATTI </t>
  </si>
  <si>
    <t>42 EKV 50</t>
  </si>
  <si>
    <t xml:space="preserve">UĞUR KONYA HATTI </t>
  </si>
  <si>
    <t>RÜŞTÜ DÜNDAR AK GIDA KARAMAN</t>
  </si>
  <si>
    <t>42BGU771 ŞERAFETTİN ÇAVDIR</t>
  </si>
  <si>
    <t>MUSA CERAN</t>
  </si>
  <si>
    <t>ZİYA 1 HATTI</t>
  </si>
  <si>
    <t>42 ENL 91</t>
  </si>
  <si>
    <t>ZİYA SALBUR</t>
  </si>
  <si>
    <t>ZİYA HATTI 2</t>
  </si>
  <si>
    <t>İSMAİL 2 HATTI</t>
  </si>
  <si>
    <t>YILDIRIM- GÖNDELEN HATTI</t>
  </si>
  <si>
    <t>TOLGA- HACIMEMİŞ HATTI</t>
  </si>
  <si>
    <t>İSMAİL GÜNSEVEN HATTI</t>
  </si>
  <si>
    <t>İSMAİL ÇETİNKAYA</t>
  </si>
  <si>
    <t xml:space="preserve">UĞUR KONYA </t>
  </si>
  <si>
    <t>MESUT KAYSERİ HATTI</t>
  </si>
  <si>
    <t>42 EKJ 08</t>
  </si>
  <si>
    <t>42 BEL 518</t>
  </si>
  <si>
    <t>KEMAL YALÇIN</t>
  </si>
  <si>
    <t>RAMAZAN TEPE AZİZİYE</t>
  </si>
  <si>
    <t xml:space="preserve">BURAK DEMİREL </t>
  </si>
  <si>
    <t>ZİYA HATTI 1</t>
  </si>
  <si>
    <t>İSMAİL GÜNEY HATTI 1</t>
  </si>
  <si>
    <t>ŞABAN GÖNDELEN HATTI 1</t>
  </si>
  <si>
    <t>UĞUR KONYA HATTI</t>
  </si>
  <si>
    <t xml:space="preserve"> </t>
  </si>
  <si>
    <t>ŞABAN GÖNDELEN HATTI 2</t>
  </si>
  <si>
    <t>İSMAİL GÜNEY HATTI 2</t>
  </si>
  <si>
    <t>MUSTAFA DAREN HATTI</t>
  </si>
  <si>
    <t>ŞABAN</t>
  </si>
  <si>
    <t>42 BGM 085</t>
  </si>
  <si>
    <t>EKREM GÜNGÖR</t>
  </si>
  <si>
    <t>HAKAN YALÇINKAYA</t>
  </si>
  <si>
    <t>ŞABAN HACIMEMİŞ</t>
  </si>
  <si>
    <t>RÜŞTÜ KAYSERİ HATTI</t>
  </si>
  <si>
    <t>RAMAZAN TEPE- AZİZİYE</t>
  </si>
  <si>
    <t>EKREM CAYHAN-KUSKUNCUK</t>
  </si>
  <si>
    <t>İSMAİL ÇETİN</t>
  </si>
  <si>
    <t>ÜMİT DEMİRTAŞ</t>
  </si>
  <si>
    <t>MUSTAFA ÖĞÜT</t>
  </si>
  <si>
    <t>ŞABAN-ZİYA HAT1</t>
  </si>
  <si>
    <t>İSMAİL HAT 1</t>
  </si>
  <si>
    <t>OSMAN EFE HAT2</t>
  </si>
  <si>
    <t>42 EA 989</t>
  </si>
  <si>
    <t>MEHMET AKİF AK GIDA</t>
  </si>
  <si>
    <t>RÜŞTÜ DÜNDAR KAYSERİ</t>
  </si>
  <si>
    <t xml:space="preserve">İSMAİL BEYKÖY </t>
  </si>
  <si>
    <t>İSMAİL GÜNEY 2. HAT</t>
  </si>
  <si>
    <t>ZİYA 2. HAT</t>
  </si>
  <si>
    <t>AZİZİYE HATTI</t>
  </si>
  <si>
    <t xml:space="preserve">RAMAZAN AZİZİYE </t>
  </si>
  <si>
    <t>İSHAK ÜNLÜ</t>
  </si>
  <si>
    <t xml:space="preserve">ALİ </t>
  </si>
  <si>
    <t>42V 1772</t>
  </si>
  <si>
    <t>İSMAİL ÇETİN YARI YOLDAN ALACAK</t>
  </si>
  <si>
    <t>MUSTAFA ÖĞÜT DAREN</t>
  </si>
  <si>
    <t>RÜŞTÜ DÜNDAR</t>
  </si>
  <si>
    <t>ERL 10(YASİNB ÖZ)</t>
  </si>
  <si>
    <t>42BGM085</t>
  </si>
  <si>
    <t>MUSA- BİLİM</t>
  </si>
  <si>
    <t>SERDAL- GÜNSEVEN</t>
  </si>
  <si>
    <t>42EPV50</t>
  </si>
  <si>
    <t>SERDAL- ÇAYHAN KOOP</t>
  </si>
  <si>
    <t>42 ABC 143</t>
  </si>
  <si>
    <t>MUHAMMET KARAGÖZ</t>
  </si>
  <si>
    <t>42E0962</t>
  </si>
  <si>
    <t>ZİYA HAT2</t>
  </si>
  <si>
    <t>YILDIRIM</t>
  </si>
  <si>
    <t>YILDIRIM HAT2</t>
  </si>
  <si>
    <t>YILDIRIM HAT3</t>
  </si>
  <si>
    <t>ZİYA HAT1</t>
  </si>
  <si>
    <t>42ESA49</t>
  </si>
  <si>
    <t>İSMAİL HAT 2</t>
  </si>
  <si>
    <t>İSMAİL HAT1</t>
  </si>
  <si>
    <t>42ABC983</t>
  </si>
  <si>
    <t>UĞUR-BİLİM SÜTÜ</t>
  </si>
  <si>
    <t>42BEB868</t>
  </si>
  <si>
    <t>SERDAL GÜL</t>
  </si>
  <si>
    <t>RAMAZAN TEPE AZİZİYE 3. HAT</t>
  </si>
  <si>
    <t>42 CVT 37</t>
  </si>
  <si>
    <t>MUSTAFA TÜRKOĞLU</t>
  </si>
  <si>
    <t>42ENL91</t>
  </si>
  <si>
    <t>RAMAZAN TEPE AZİZİYE 1. HAT</t>
  </si>
  <si>
    <t>RAMAZAN TEPE 2. HAT</t>
  </si>
  <si>
    <t xml:space="preserve">ALİ DUDAKLI </t>
  </si>
  <si>
    <t>42V1772</t>
  </si>
  <si>
    <t>42 EPJ50</t>
  </si>
  <si>
    <t>42BFV606</t>
  </si>
  <si>
    <t xml:space="preserve">YILDIRIM HAT1 </t>
  </si>
  <si>
    <t>70ACM004</t>
  </si>
  <si>
    <t>TUNCAY SOLAK</t>
  </si>
  <si>
    <t>İSMAİL-HAT1</t>
  </si>
  <si>
    <t>RAMAZAN HAT1</t>
  </si>
  <si>
    <t>42CSR83</t>
  </si>
  <si>
    <t>ŞABAN -GÖNDELEN</t>
  </si>
  <si>
    <t>İSMAİL-HAT2</t>
  </si>
  <si>
    <t>RAMAZAN HAT2</t>
  </si>
  <si>
    <t>04/08/226</t>
  </si>
  <si>
    <t>05/08/226</t>
  </si>
  <si>
    <t>06/08/226</t>
  </si>
  <si>
    <t>METİN-EMİRGAZİ HAYVANCILIK</t>
  </si>
  <si>
    <t xml:space="preserve">METİN </t>
  </si>
  <si>
    <t>UĞUR-RAMAZAN ÖZTÜRK</t>
  </si>
  <si>
    <t>42HU854</t>
  </si>
  <si>
    <t>EMRE ÇİÇEK</t>
  </si>
  <si>
    <t>UĞUR-KONYA</t>
  </si>
  <si>
    <t>MUSA-BİLİM-MAHSUN AKSOY</t>
  </si>
  <si>
    <t>MESUT KAYSERİ</t>
  </si>
  <si>
    <t>42ERF08</t>
  </si>
  <si>
    <t>42EKV50</t>
  </si>
  <si>
    <t>42FV788</t>
  </si>
  <si>
    <t>ERL 10-YASİN ÖZ</t>
  </si>
  <si>
    <t>42 EKJ08</t>
  </si>
  <si>
    <t>42EPJ50</t>
  </si>
  <si>
    <t>YUSUF-HMT-KUSKUNCUK</t>
  </si>
  <si>
    <t>KILIÇ HAYAT GIDA</t>
  </si>
  <si>
    <t>42ABJ143</t>
  </si>
  <si>
    <t>MEHMET KARAGÖZ</t>
  </si>
  <si>
    <t>42EJG08</t>
  </si>
  <si>
    <t>UĞUR KONYA</t>
  </si>
  <si>
    <t>İSMAİL</t>
  </si>
  <si>
    <t>UĞUR KONYA RED YEDİ ENKAYA GİTTİ</t>
  </si>
  <si>
    <t xml:space="preserve">YILDIRIM HAT2 </t>
  </si>
  <si>
    <t>OSMAN EFE(BEKİR SALBUR+HAT2)</t>
  </si>
  <si>
    <t>İSMAİL HAT2</t>
  </si>
  <si>
    <t>EMRE ÇİÇEK-OĞUZ GIDA(AK GIDA)</t>
  </si>
  <si>
    <t>METİN</t>
  </si>
  <si>
    <t>42EJK08</t>
  </si>
  <si>
    <t>KONYA 1 HAT UĞUR</t>
  </si>
  <si>
    <t>İSMAİL-MAHSUN-KUSKUNCUK-ÇAYHAN</t>
  </si>
  <si>
    <t>42 EKV UĞUR-AK GIDA RED</t>
  </si>
  <si>
    <t>METİN AZİZİYE</t>
  </si>
  <si>
    <t>42BGM085/MUSTAFA ÖĞÜT-AK GIDA RED</t>
  </si>
  <si>
    <t>EKREM</t>
  </si>
  <si>
    <t>NİHAT BİLİM</t>
  </si>
  <si>
    <t>HAKAN-İNTER TARIM</t>
  </si>
  <si>
    <t>HAKAN-TAŞKIRANLAR</t>
  </si>
  <si>
    <t>HAKAN -NİRVANA</t>
  </si>
  <si>
    <t>HAKAN HMT</t>
  </si>
  <si>
    <t>İSMAİL ÇETİN-KONYA</t>
  </si>
  <si>
    <t>UĞUR KONYA /KARAMANA GİDİŞ</t>
  </si>
  <si>
    <t>HAKAN-ABALI DÖNÜŞ</t>
  </si>
  <si>
    <t>42BEL518</t>
  </si>
  <si>
    <t>UĞUR</t>
  </si>
  <si>
    <t>YILDIRIM-SALBUR</t>
  </si>
  <si>
    <t>YILDIRIM-</t>
  </si>
  <si>
    <t>ŞABAN GÖNDELEN</t>
  </si>
  <si>
    <t>OSMAN EFE-OKTAY KAYA</t>
  </si>
  <si>
    <t>KEMAL YALÇIN -AK GIDA</t>
  </si>
  <si>
    <t>ŞABAN GÜNSEVEN-SANAYİ</t>
  </si>
  <si>
    <t>RAMAZAN TEPE AZİZİYE HATTI</t>
  </si>
  <si>
    <t>70ACU514</t>
  </si>
  <si>
    <t>ALİ ŞIKŞIK</t>
  </si>
  <si>
    <t>MUSTAFA ÖĞÜT ABALIYA GİDİŞ</t>
  </si>
  <si>
    <t>42EPJ08</t>
  </si>
  <si>
    <t>METİN KAYSERİ</t>
  </si>
  <si>
    <t>EKREM - KONYA</t>
  </si>
  <si>
    <t>ÜMÜT-KUSKUNCUK</t>
  </si>
  <si>
    <t>ERL10</t>
  </si>
  <si>
    <t>AK GIDA ARACI</t>
  </si>
  <si>
    <t>ERL 10</t>
  </si>
  <si>
    <t>YUSUF-OĞUZ TARIM</t>
  </si>
  <si>
    <t>EMRAH-BİLİMSEL</t>
  </si>
  <si>
    <t>42BGG692</t>
  </si>
  <si>
    <t>ÖMER ALİ GÜDER</t>
  </si>
  <si>
    <t>MUSTAFA ÖĞÜT ABALIYA DÖNÜŞ</t>
  </si>
  <si>
    <t>EMRAH ÇAKICI - BİLİMSEL</t>
  </si>
  <si>
    <t>ZİYA YÜKSEL- 1 HAT</t>
  </si>
  <si>
    <t>DEPO SÜT</t>
  </si>
  <si>
    <t>EYYÜP AĞA ARACI</t>
  </si>
  <si>
    <t>KONYA HATTI</t>
  </si>
  <si>
    <t>LİTRE</t>
  </si>
  <si>
    <t>İZAH</t>
  </si>
  <si>
    <t>PLAKA</t>
  </si>
  <si>
    <t>ÖNCEDEN DEVİR</t>
  </si>
  <si>
    <t>TOPLAMA MERKEZİ</t>
  </si>
  <si>
    <t>DEVİR VE RED TOPLAMI</t>
  </si>
  <si>
    <t>DEPOYA GİREN</t>
  </si>
  <si>
    <t>SAHADAN DİREKT TOPLAM</t>
  </si>
  <si>
    <t>TARİH</t>
  </si>
  <si>
    <t>SICAK SATIŞ</t>
  </si>
  <si>
    <t>GÜNLÜK SÜT</t>
  </si>
  <si>
    <t>KESİK/ANTİBİYOTİK</t>
  </si>
  <si>
    <t>AKGIDA 1</t>
  </si>
  <si>
    <t>AKGIDA 2</t>
  </si>
  <si>
    <t>AKGIDA 3</t>
  </si>
  <si>
    <t>AKGIDA 4</t>
  </si>
  <si>
    <t>AKGIDA 5</t>
  </si>
  <si>
    <t>AKGIDA 6</t>
  </si>
  <si>
    <t>AKGIDA 7</t>
  </si>
  <si>
    <t>----</t>
  </si>
  <si>
    <t>ŞOFÖR ADI</t>
  </si>
  <si>
    <t>HAT ADI</t>
  </si>
  <si>
    <t>KANTAR</t>
  </si>
  <si>
    <t>LİTRE KARŞILIĞI</t>
  </si>
  <si>
    <t>UĞUR ATA</t>
  </si>
  <si>
    <t>YILDIRIM İSMAİL HATTI</t>
  </si>
  <si>
    <t>OSMAN EFE -OKTAY KAYA</t>
  </si>
  <si>
    <t>ZİYA YÜKSEL- SALBUR</t>
  </si>
  <si>
    <t>OSMAN EFE -HAT 1</t>
  </si>
  <si>
    <t>OSMAN EFE -HAT 2</t>
  </si>
  <si>
    <t>YILDIRIM İSMAİL HATTI 2</t>
  </si>
  <si>
    <t>ZİYA YÜKSEL- 2 HAT</t>
  </si>
  <si>
    <t>RAMAZAN TEPE - AZİZİYE</t>
  </si>
  <si>
    <t>ÜMİT DEMİRTAŞ-BİLİM</t>
  </si>
  <si>
    <t>ŞABAN- GÜNSEVEN</t>
  </si>
  <si>
    <t>UĞUR- AK GIDA RED</t>
  </si>
  <si>
    <t>UĞUR-UNSPED</t>
  </si>
  <si>
    <t>YILDIRIM-ÇAYHAN</t>
  </si>
  <si>
    <t>HAKAN-ABALI GİDİŞ</t>
  </si>
  <si>
    <t>MESUT-KAYSERİ</t>
  </si>
  <si>
    <t>AK GIDA</t>
  </si>
  <si>
    <t>NİRVANA</t>
  </si>
  <si>
    <t>YUSUF ÜNVER -AZİZİYE KUSKUNCUK</t>
  </si>
  <si>
    <t>MUSA CERAN-KONYA</t>
  </si>
  <si>
    <t>UNSPED UĞUR</t>
  </si>
  <si>
    <t>42YR300</t>
  </si>
  <si>
    <t>ÖZGÜR AKSOY</t>
  </si>
  <si>
    <t>ABALIYA GİDİŞ-RÜŞTÜ</t>
  </si>
  <si>
    <t>ABALIYA DÖNÜŞ-RÜŞTÜ</t>
  </si>
  <si>
    <t>ZİYA HAT 2</t>
  </si>
  <si>
    <t>EKREM-KUSKUNCUK SALBUR ÇAYHAN KOOP</t>
  </si>
  <si>
    <t>MUSTAFA ABALI GİDİŞ</t>
  </si>
  <si>
    <t>MUSTAFA ABALI DÖNÜŞ</t>
  </si>
  <si>
    <t>7 GÜN TOPLAMI</t>
  </si>
  <si>
    <t>AKGIDA</t>
  </si>
  <si>
    <t>EYYÜPAĞA</t>
  </si>
  <si>
    <t>OSMAN EFE HAT1</t>
  </si>
  <si>
    <t>OSMAN EFE OKTAY KAYA</t>
  </si>
  <si>
    <t>YILDIRIM-İSMAİLİN HAT2</t>
  </si>
  <si>
    <t>ŞABAN GÜNSEVEN HATTI</t>
  </si>
  <si>
    <t>ŞABAN GÖNDELEN HATTI</t>
  </si>
  <si>
    <t>YILDIRIM İSMAİL HATTI 1</t>
  </si>
  <si>
    <t>ZİYA SALBUR HATTI</t>
  </si>
  <si>
    <t>452ENL91</t>
  </si>
  <si>
    <t>METİN KOCAMAN</t>
  </si>
  <si>
    <t>RAMAZAN AZİZİYE</t>
  </si>
  <si>
    <t>ZİYA-BİLİM-ERTAŞKIRAN</t>
  </si>
  <si>
    <t>METİN KONYA1</t>
  </si>
  <si>
    <t>METİN KONYA 2</t>
  </si>
  <si>
    <t>RAMAZAN NEJLA-TEVFİK</t>
  </si>
  <si>
    <t>YUSUF ÜNVER</t>
  </si>
  <si>
    <t>42BEB863</t>
  </si>
  <si>
    <t>NİHAT-KARAPINAR</t>
  </si>
  <si>
    <t>RED DÜNÜN SÜTÜ</t>
  </si>
  <si>
    <t>RED GÜNÜN SÜTÜ</t>
  </si>
  <si>
    <t>OSMAN EFE HAT3</t>
  </si>
  <si>
    <t>YILDIRIM -KUSKUNCUK</t>
  </si>
  <si>
    <t>MUSA CERAN KAYSERİ</t>
  </si>
  <si>
    <t>BATUHAN DURUKAN</t>
  </si>
  <si>
    <t>42BGS603</t>
  </si>
  <si>
    <t>ZAFER SİNAN</t>
  </si>
  <si>
    <t>SERDAL GÜL OĞUZ TARIM</t>
  </si>
  <si>
    <t>HAKAN YALÇINKAYA-HMT</t>
  </si>
  <si>
    <t>METİN KOCAMAN RED</t>
  </si>
  <si>
    <t>42EKJ08/METİN KOCAMAN</t>
  </si>
  <si>
    <t>42BFV606/METİN KOCAMAN</t>
  </si>
  <si>
    <t>EMRAH ÇAKICI-YILDIRIM HAT2</t>
  </si>
  <si>
    <t>EMRAH ÇAKICI-YILDIRIM HAT1</t>
  </si>
  <si>
    <t>MEHMET AKÇAY-KUSKUNCUK-AHMET AYDEDE</t>
  </si>
  <si>
    <t>ŞABAN İNAL-GÖNDELEN HATTI</t>
  </si>
  <si>
    <t>ZİYA YÜKSEL HATTI 1</t>
  </si>
  <si>
    <t>MESUT DOĞAN- KAYSERİ HATTI</t>
  </si>
  <si>
    <t>RAMAZAN TEPE-AZİZİYE HATTI</t>
  </si>
  <si>
    <t>NİHAT KAYAN- KARAPINAR HATTI</t>
  </si>
  <si>
    <t>İSMAİL GÜNEY-HATTI 2</t>
  </si>
  <si>
    <t>MEHMET AKÇAY-KUSKUNCUK/ AHMET AYDEDE</t>
  </si>
  <si>
    <t>YILDIRIM ALP-HATTI 1</t>
  </si>
  <si>
    <t>ZİYA YÜKSEL HATTI 2</t>
  </si>
  <si>
    <t>ŞABAN İNAL-BİLİM/TAŞKIRAN</t>
  </si>
  <si>
    <t>YILDIRIM ALP-OKTAY KAYA</t>
  </si>
  <si>
    <t>OSMAN EFE-HATTI 1</t>
  </si>
  <si>
    <t>OSMAN EFE-HATTI 2</t>
  </si>
  <si>
    <t>YILDIRIM ALP-SALBUR HATTI</t>
  </si>
  <si>
    <t>HAKAN YALÇINKAYA -ABALI DÖNÜŞ</t>
  </si>
  <si>
    <t>70ACG821</t>
  </si>
  <si>
    <t>HAKAN ÜNSAL</t>
  </si>
  <si>
    <t>42BHA238</t>
  </si>
  <si>
    <t>RECEP SALMAN</t>
  </si>
  <si>
    <t>EMRAH ÇAKICI-GÜNSEVEN HATTI</t>
  </si>
  <si>
    <t>42AGE040</t>
  </si>
  <si>
    <t>MEHMET AKSU</t>
  </si>
  <si>
    <t>METİN KOCAMAN-KONYA HATTI(AK GIDA GİDİŞ)</t>
  </si>
  <si>
    <t>METİN KOCAMAN-KONYA HATTI</t>
  </si>
  <si>
    <t>70ACP566</t>
  </si>
  <si>
    <t>SALİH BAŞARAN</t>
  </si>
  <si>
    <t>EKREM GÜLBAHAR</t>
  </si>
  <si>
    <t>MUSTAFA ÖĞÜT-İNTER/MAHSUN</t>
  </si>
  <si>
    <t>ZİYA YÜKSEL- 1 HATTI</t>
  </si>
  <si>
    <t>EMRAH ÇAKICI- 1 HATTI</t>
  </si>
  <si>
    <t>MEHMET AKÇAY KUSKUNCUK-AHMET AYDEDE</t>
  </si>
  <si>
    <t>ZİYA YÜKSEL- 2 HATTI OKTAY KAYA</t>
  </si>
  <si>
    <t>42ES908</t>
  </si>
  <si>
    <t xml:space="preserve">EMRAH ÇAKICI- 3 HATTI SALBUR </t>
  </si>
  <si>
    <t>MUSTAFA ÖĞÜT-HMT</t>
  </si>
  <si>
    <t>UĞUR ATA/ KONYA</t>
  </si>
  <si>
    <t>YILDIRIM - GÖNDELEN</t>
  </si>
  <si>
    <t>ZİYA YÜKSEL- 3 HATTI</t>
  </si>
  <si>
    <t>BATUHAN DURUKAN/42EKJ08</t>
  </si>
  <si>
    <t>42DNA35</t>
  </si>
  <si>
    <t>AYKUT ÇOBAN</t>
  </si>
  <si>
    <t>MUSTAFA ÖĞÜT-ABALI HATTI</t>
  </si>
  <si>
    <t>MUSA CERAN- KAYSERİ HATTI</t>
  </si>
  <si>
    <t>ŞABAN İNAL-TAŞKIRAN+BİLİM</t>
  </si>
  <si>
    <t>OSMAN EFE/ÖZKAN AYRANA VERİLDİ3056</t>
  </si>
  <si>
    <t>YILDIRIM -TAŞKIRAN +BİLİM</t>
  </si>
  <si>
    <t>EMRAH ÇAKICI- GÜLSEVEN-RAMAZAN ÖZTÜRK</t>
  </si>
  <si>
    <t>MEHMET AKSU/42AGE040</t>
  </si>
  <si>
    <t>NİHAT AYTEN-KARAPINAR HATTI/EMİRGAZİ HATTI</t>
  </si>
  <si>
    <t>VC</t>
  </si>
  <si>
    <t>42CVT37</t>
  </si>
  <si>
    <t>MESUT DOĞAN</t>
  </si>
  <si>
    <t>ZİYA YÜKSEL HATTI -OKTAY KAYA</t>
  </si>
  <si>
    <t>42EBL91</t>
  </si>
  <si>
    <t>MEHMET AKÇAY-KUSKUNCUK/AYMET AYDEDE</t>
  </si>
  <si>
    <t>EMRAH ÇAKICI- HATTI 1</t>
  </si>
  <si>
    <t>ZİYA YÜKSEL - HATTI -1</t>
  </si>
  <si>
    <t>OSMAN EFE - HATTI - 1</t>
  </si>
  <si>
    <t>MUAMMER - HATTI 1</t>
  </si>
  <si>
    <t>EMRAH ÇAKICI- HATTI 2</t>
  </si>
  <si>
    <t>AYKUT ÇOBAN/42DNA35-AK GIDA RED</t>
  </si>
  <si>
    <t>UĞUR ATA- KONYA</t>
  </si>
  <si>
    <t>YUSUF ÜNVER- KAYSERİ HATTI</t>
  </si>
  <si>
    <t>BATUHAN DURUKAN-ABALI GİDİŞ</t>
  </si>
  <si>
    <t>BATUHAN DURUKAN-ABALI DÖNÜŞŞ</t>
  </si>
  <si>
    <t>HAKAN YALÇINKAYA-OĞUZ TARIM/MUSA KAYNAK</t>
  </si>
  <si>
    <t>YILDIRIM ALP -GÖNDELEN HATTI</t>
  </si>
  <si>
    <t>ZİYA YÜKSEL - HATTI -3</t>
  </si>
  <si>
    <t>OSMAN EFE - HATTI - 2</t>
  </si>
  <si>
    <t>EMRAH ÇAKICI- HATTI 3</t>
  </si>
  <si>
    <t>RAMAZAN TEPE- AZİZİYE HATTI</t>
  </si>
  <si>
    <t>MUAMMER - HATTI 2</t>
  </si>
  <si>
    <t>YILDIRIM ALP -BİLİM+TAŞKIRAN</t>
  </si>
  <si>
    <t xml:space="preserve">İSMAİL GÜNEY- 1 HATTI </t>
  </si>
  <si>
    <t>MUAMMER 2HATTI</t>
  </si>
  <si>
    <t>NİHAT AYTEN- KARAPINAR</t>
  </si>
  <si>
    <t>METİN KOCAMAN- KONYA HATTI</t>
  </si>
  <si>
    <t>42DNV43</t>
  </si>
  <si>
    <t>RAMAZAN TEKİN</t>
  </si>
  <si>
    <t>BATUHAN DURUKAN- ABALI HATTI GİDİŞ</t>
  </si>
  <si>
    <t>BATUHAN DURUKAN- ABALI HATTI DÖNÜŞŞ</t>
  </si>
  <si>
    <t>RAMAZAN TEPE- EMİRGAZİ -RAMAZAN ÖZTÜRK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</si>
</sst>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charset val="162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4" fontId="3" fillId="0" borderId="21" xfId="0" applyNumberFormat="1" applyFont="1" applyBorder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/>
    </xf>
    <xf numFmtId="11" fontId="5" fillId="3" borderId="18" xfId="0" applyNumberFormat="1" applyFont="1" applyFill="1" applyBorder="1"/>
    <xf numFmtId="0" fontId="5" fillId="3" borderId="19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0" borderId="20" xfId="0" applyFont="1" applyBorder="1"/>
    <xf numFmtId="0" fontId="3" fillId="0" borderId="20" xfId="0" applyFont="1" applyBorder="1" applyAlignment="1">
      <alignment horizontal="center" vertical="center"/>
    </xf>
    <xf numFmtId="0" fontId="5" fillId="3" borderId="18" xfId="0" applyFont="1" applyFill="1" applyBorder="1"/>
    <xf numFmtId="0" fontId="3" fillId="0" borderId="2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1" fontId="3" fillId="0" borderId="20" xfId="0" applyNumberFormat="1" applyFont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0" fillId="3" borderId="18" xfId="0" applyFill="1" applyBorder="1"/>
    <xf numFmtId="0" fontId="0" fillId="3" borderId="26" xfId="0" applyFill="1" applyBorder="1"/>
    <xf numFmtId="0" fontId="3" fillId="0" borderId="27" xfId="0" applyFont="1" applyBorder="1" applyAlignment="1">
      <alignment horizontal="center" vertical="center"/>
    </xf>
    <xf numFmtId="0" fontId="6" fillId="3" borderId="27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6" fillId="3" borderId="24" xfId="0" applyFont="1" applyFill="1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7" fillId="3" borderId="20" xfId="0" applyFont="1" applyFill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3" fillId="3" borderId="20" xfId="0" applyFont="1" applyFill="1" applyBorder="1"/>
    <xf numFmtId="0" fontId="0" fillId="0" borderId="32" xfId="0" applyBorder="1"/>
    <xf numFmtId="0" fontId="0" fillId="0" borderId="33" xfId="0" applyBorder="1"/>
    <xf numFmtId="0" fontId="2" fillId="3" borderId="20" xfId="0" applyFont="1" applyFill="1" applyBorder="1" applyAlignment="1">
      <alignment horizontal="center"/>
    </xf>
    <xf numFmtId="164" fontId="3" fillId="0" borderId="34" xfId="0" applyNumberFormat="1" applyFont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2" fontId="3" fillId="0" borderId="34" xfId="0" applyNumberFormat="1" applyFont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164" fontId="10" fillId="0" borderId="20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164" fontId="3" fillId="3" borderId="12" xfId="0" applyNumberFormat="1" applyFont="1" applyFill="1" applyBorder="1" applyAlignment="1">
      <alignment horizontal="center"/>
    </xf>
    <xf numFmtId="0" fontId="3" fillId="3" borderId="11" xfId="0" applyFont="1" applyFill="1" applyBorder="1"/>
    <xf numFmtId="0" fontId="3" fillId="3" borderId="37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/>
    </xf>
    <xf numFmtId="164" fontId="3" fillId="3" borderId="19" xfId="0" applyNumberFormat="1" applyFont="1" applyFill="1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/>
    </xf>
    <xf numFmtId="0" fontId="3" fillId="0" borderId="24" xfId="0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164" fontId="3" fillId="3" borderId="19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3" fontId="3" fillId="0" borderId="20" xfId="0" applyNumberFormat="1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164" fontId="10" fillId="3" borderId="20" xfId="0" applyNumberFormat="1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164" fontId="3" fillId="3" borderId="7" xfId="0" applyNumberFormat="1" applyFont="1" applyFill="1" applyBorder="1"/>
    <xf numFmtId="0" fontId="3" fillId="3" borderId="32" xfId="0" applyFont="1" applyFill="1" applyBorder="1" applyAlignment="1">
      <alignment horizontal="center"/>
    </xf>
    <xf numFmtId="0" fontId="7" fillId="3" borderId="41" xfId="0" applyFont="1" applyFill="1" applyBorder="1" applyAlignment="1">
      <alignment horizontal="center"/>
    </xf>
    <xf numFmtId="0" fontId="7" fillId="3" borderId="42" xfId="0" applyFont="1" applyFill="1" applyBorder="1" applyAlignment="1">
      <alignment horizontal="center"/>
    </xf>
    <xf numFmtId="0" fontId="3" fillId="3" borderId="30" xfId="0" applyFont="1" applyFill="1" applyBorder="1"/>
    <xf numFmtId="0" fontId="3" fillId="3" borderId="2" xfId="0" applyFont="1" applyFill="1" applyBorder="1" applyAlignment="1">
      <alignment horizontal="center"/>
    </xf>
    <xf numFmtId="0" fontId="7" fillId="3" borderId="4" xfId="0" applyFont="1" applyFill="1" applyBorder="1"/>
    <xf numFmtId="164" fontId="3" fillId="3" borderId="9" xfId="0" applyNumberFormat="1" applyFont="1" applyFill="1" applyBorder="1" applyAlignment="1">
      <alignment horizontal="center"/>
    </xf>
    <xf numFmtId="0" fontId="7" fillId="3" borderId="10" xfId="0" applyFont="1" applyFill="1" applyBorder="1"/>
    <xf numFmtId="164" fontId="0" fillId="0" borderId="0" xfId="0" applyNumberFormat="1"/>
    <xf numFmtId="0" fontId="7" fillId="0" borderId="43" xfId="0" applyFont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44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164" fontId="3" fillId="0" borderId="38" xfId="0" applyNumberFormat="1" applyFont="1" applyBorder="1" applyAlignment="1">
      <alignment horizontal="center"/>
    </xf>
    <xf numFmtId="164" fontId="3" fillId="0" borderId="3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164" fontId="3" fillId="4" borderId="21" xfId="0" applyNumberFormat="1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/>
    </xf>
    <xf numFmtId="11" fontId="3" fillId="4" borderId="20" xfId="0" applyNumberFormat="1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3" borderId="11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/>
    </xf>
    <xf numFmtId="0" fontId="0" fillId="0" borderId="19" xfId="0" applyBorder="1"/>
    <xf numFmtId="0" fontId="2" fillId="0" borderId="21" xfId="0" applyFont="1" applyBorder="1" applyAlignment="1">
      <alignment horizontal="center"/>
    </xf>
    <xf numFmtId="0" fontId="3" fillId="3" borderId="21" xfId="0" applyFont="1" applyFill="1" applyBorder="1"/>
    <xf numFmtId="0" fontId="0" fillId="0" borderId="19" xfId="0" applyBorder="1" applyAlignment="1">
      <alignment horizontal="center"/>
    </xf>
    <xf numFmtId="164" fontId="3" fillId="5" borderId="21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3" fillId="0" borderId="19" xfId="0" applyFont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3" borderId="19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28" xfId="0" applyFont="1" applyBorder="1" applyAlignment="1">
      <alignment horizontal="center" vertical="center"/>
    </xf>
    <xf numFmtId="0" fontId="3" fillId="6" borderId="25" xfId="0" applyFont="1" applyFill="1" applyBorder="1" applyAlignment="1">
      <alignment horizontal="center"/>
    </xf>
    <xf numFmtId="0" fontId="3" fillId="6" borderId="25" xfId="0" applyFont="1" applyFill="1" applyBorder="1" applyAlignment="1">
      <alignment horizontal="left"/>
    </xf>
    <xf numFmtId="0" fontId="3" fillId="6" borderId="51" xfId="0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/>
    </xf>
    <xf numFmtId="0" fontId="0" fillId="0" borderId="51" xfId="0" applyBorder="1"/>
    <xf numFmtId="0" fontId="3" fillId="0" borderId="45" xfId="0" applyFont="1" applyBorder="1" applyAlignment="1">
      <alignment horizontal="left"/>
    </xf>
    <xf numFmtId="0" fontId="3" fillId="3" borderId="45" xfId="0" applyFont="1" applyFill="1" applyBorder="1" applyAlignment="1">
      <alignment horizontal="left"/>
    </xf>
    <xf numFmtId="164" fontId="3" fillId="3" borderId="52" xfId="0" applyNumberFormat="1" applyFont="1" applyFill="1" applyBorder="1" applyAlignment="1">
      <alignment horizontal="center"/>
    </xf>
    <xf numFmtId="0" fontId="2" fillId="6" borderId="53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left"/>
    </xf>
    <xf numFmtId="0" fontId="3" fillId="6" borderId="20" xfId="0" applyFont="1" applyFill="1" applyBorder="1" applyAlignment="1">
      <alignment horizontal="left"/>
    </xf>
    <xf numFmtId="164" fontId="3" fillId="6" borderId="12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4" borderId="20" xfId="0" applyFont="1" applyFill="1" applyBorder="1" applyAlignment="1">
      <alignment horizontal="left"/>
    </xf>
    <xf numFmtId="0" fontId="2" fillId="6" borderId="43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left"/>
    </xf>
    <xf numFmtId="0" fontId="2" fillId="3" borderId="38" xfId="0" applyFont="1" applyFill="1" applyBorder="1" applyAlignment="1">
      <alignment horizontal="left"/>
    </xf>
    <xf numFmtId="0" fontId="2" fillId="3" borderId="38" xfId="0" applyFont="1" applyFill="1" applyBorder="1" applyAlignment="1">
      <alignment horizontal="center"/>
    </xf>
    <xf numFmtId="0" fontId="3" fillId="3" borderId="32" xfId="0" applyFont="1" applyFill="1" applyBorder="1"/>
    <xf numFmtId="0" fontId="3" fillId="3" borderId="54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/>
    <xf numFmtId="0" fontId="2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8" xfId="0" applyFont="1" applyBorder="1"/>
    <xf numFmtId="0" fontId="2" fillId="0" borderId="38" xfId="0" applyFont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3" fillId="0" borderId="9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/>
    </xf>
    <xf numFmtId="164" fontId="3" fillId="8" borderId="30" xfId="0" applyNumberFormat="1" applyFont="1" applyFill="1" applyBorder="1" applyAlignment="1">
      <alignment horizontal="center"/>
    </xf>
    <xf numFmtId="1" fontId="3" fillId="8" borderId="30" xfId="0" applyNumberFormat="1" applyFont="1" applyFill="1" applyBorder="1" applyAlignment="1">
      <alignment horizontal="center"/>
    </xf>
    <xf numFmtId="1" fontId="3" fillId="8" borderId="0" xfId="0" applyNumberFormat="1" applyFont="1" applyFill="1" applyAlignment="1">
      <alignment horizontal="center"/>
    </xf>
    <xf numFmtId="1" fontId="3" fillId="8" borderId="51" xfId="0" applyNumberFormat="1" applyFont="1" applyFill="1" applyBorder="1" applyAlignment="1">
      <alignment horizontal="center"/>
    </xf>
    <xf numFmtId="1" fontId="3" fillId="8" borderId="31" xfId="0" applyNumberFormat="1" applyFont="1" applyFill="1" applyBorder="1" applyAlignment="1">
      <alignment horizontal="center"/>
    </xf>
    <xf numFmtId="164" fontId="3" fillId="0" borderId="25" xfId="0" applyNumberFormat="1" applyFont="1" applyBorder="1" applyAlignment="1">
      <alignment horizontal="center" vertical="center"/>
    </xf>
    <xf numFmtId="164" fontId="3" fillId="7" borderId="28" xfId="0" applyNumberFormat="1" applyFont="1" applyFill="1" applyBorder="1" applyAlignment="1">
      <alignment horizontal="center"/>
    </xf>
    <xf numFmtId="1" fontId="3" fillId="7" borderId="28" xfId="0" applyNumberFormat="1" applyFont="1" applyFill="1" applyBorder="1" applyAlignment="1">
      <alignment horizontal="center"/>
    </xf>
    <xf numFmtId="1" fontId="3" fillId="7" borderId="51" xfId="0" applyNumberFormat="1" applyFont="1" applyFill="1" applyBorder="1" applyAlignment="1">
      <alignment horizontal="center"/>
    </xf>
    <xf numFmtId="1" fontId="3" fillId="0" borderId="19" xfId="0" applyNumberFormat="1" applyFont="1" applyBorder="1" applyAlignment="1">
      <alignment horizontal="left"/>
    </xf>
    <xf numFmtId="1" fontId="3" fillId="0" borderId="19" xfId="0" quotePrefix="1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4" fontId="3" fillId="3" borderId="19" xfId="0" applyNumberFormat="1" applyFont="1" applyFill="1" applyBorder="1" applyAlignment="1">
      <alignment horizontal="center"/>
    </xf>
    <xf numFmtId="0" fontId="3" fillId="0" borderId="17" xfId="0" applyFont="1" applyBorder="1"/>
    <xf numFmtId="164" fontId="3" fillId="9" borderId="21" xfId="0" applyNumberFormat="1" applyFont="1" applyFill="1" applyBorder="1" applyAlignment="1">
      <alignment horizontal="center" vertical="center"/>
    </xf>
    <xf numFmtId="164" fontId="10" fillId="9" borderId="20" xfId="0" applyNumberFormat="1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/>
    </xf>
    <xf numFmtId="0" fontId="11" fillId="9" borderId="17" xfId="0" applyFont="1" applyFill="1" applyBorder="1" applyAlignment="1">
      <alignment horizontal="center" vertical="center"/>
    </xf>
    <xf numFmtId="164" fontId="3" fillId="9" borderId="17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64" fontId="3" fillId="5" borderId="17" xfId="0" applyNumberFormat="1" applyFont="1" applyFill="1" applyBorder="1" applyAlignment="1">
      <alignment horizontal="center"/>
    </xf>
    <xf numFmtId="164" fontId="10" fillId="5" borderId="20" xfId="0" applyNumberFormat="1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164" fontId="3" fillId="5" borderId="38" xfId="0" applyNumberFormat="1" applyFont="1" applyFill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164" fontId="10" fillId="10" borderId="20" xfId="0" applyNumberFormat="1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164" fontId="3" fillId="5" borderId="19" xfId="0" applyNumberFormat="1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14" fontId="2" fillId="0" borderId="28" xfId="0" applyNumberFormat="1" applyFont="1" applyBorder="1" applyAlignment="1">
      <alignment horizontal="center" vertical="center"/>
    </xf>
    <xf numFmtId="14" fontId="2" fillId="0" borderId="51" xfId="0" applyNumberFormat="1" applyFont="1" applyBorder="1" applyAlignment="1">
      <alignment horizontal="center" vertical="center"/>
    </xf>
    <xf numFmtId="14" fontId="2" fillId="0" borderId="29" xfId="0" applyNumberFormat="1" applyFont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/>
    </xf>
    <xf numFmtId="1" fontId="3" fillId="5" borderId="35" xfId="0" applyNumberFormat="1" applyFont="1" applyFill="1" applyBorder="1" applyAlignment="1">
      <alignment horizontal="center"/>
    </xf>
    <xf numFmtId="1" fontId="3" fillId="5" borderId="3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164" fontId="3" fillId="3" borderId="11" xfId="0" applyNumberFormat="1" applyFont="1" applyFill="1" applyBorder="1" applyAlignment="1">
      <alignment horizontal="center"/>
    </xf>
    <xf numFmtId="164" fontId="3" fillId="3" borderId="35" xfId="0" applyNumberFormat="1" applyFont="1" applyFill="1" applyBorder="1" applyAlignment="1">
      <alignment horizontal="center"/>
    </xf>
    <xf numFmtId="164" fontId="3" fillId="3" borderId="36" xfId="0" applyNumberFormat="1" applyFont="1" applyFill="1" applyBorder="1" applyAlignment="1">
      <alignment horizontal="center"/>
    </xf>
    <xf numFmtId="164" fontId="3" fillId="3" borderId="40" xfId="0" applyNumberFormat="1" applyFont="1" applyFill="1" applyBorder="1" applyAlignment="1">
      <alignment horizontal="center"/>
    </xf>
    <xf numFmtId="164" fontId="3" fillId="9" borderId="11" xfId="0" applyNumberFormat="1" applyFont="1" applyFill="1" applyBorder="1" applyAlignment="1">
      <alignment horizontal="center"/>
    </xf>
    <xf numFmtId="164" fontId="3" fillId="9" borderId="35" xfId="0" applyNumberFormat="1" applyFont="1" applyFill="1" applyBorder="1" applyAlignment="1">
      <alignment horizontal="center"/>
    </xf>
    <xf numFmtId="164" fontId="3" fillId="9" borderId="36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" fontId="3" fillId="3" borderId="11" xfId="0" applyNumberFormat="1" applyFont="1" applyFill="1" applyBorder="1" applyAlignment="1">
      <alignment horizontal="center"/>
    </xf>
    <xf numFmtId="1" fontId="3" fillId="3" borderId="35" xfId="0" applyNumberFormat="1" applyFont="1" applyFill="1" applyBorder="1" applyAlignment="1">
      <alignment horizontal="center"/>
    </xf>
    <xf numFmtId="1" fontId="3" fillId="3" borderId="36" xfId="0" applyNumberFormat="1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164" fontId="3" fillId="0" borderId="3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F17E-EDF9-4B20-B674-25753EC56149}">
  <dimension ref="B1:O53"/>
  <sheetViews>
    <sheetView workbookViewId="0">
      <selection activeCell="I11" sqref="I11"/>
    </sheetView>
  </sheetViews>
  <sheetFormatPr defaultRowHeight="15" x14ac:dyDescent="0.25"/>
  <cols>
    <col min="2" max="2" width="24.28515625" customWidth="1"/>
    <col min="3" max="3" width="10.85546875" bestFit="1" customWidth="1"/>
    <col min="4" max="4" width="16.7109375" customWidth="1"/>
    <col min="5" max="5" width="25.140625" customWidth="1"/>
    <col min="6" max="6" width="12.140625" customWidth="1"/>
    <col min="7" max="7" width="17.5703125" bestFit="1" customWidth="1"/>
    <col min="8" max="8" width="10.85546875" bestFit="1" customWidth="1"/>
    <col min="9" max="9" width="23.85546875" bestFit="1" customWidth="1"/>
    <col min="10" max="10" width="3.140625" customWidth="1"/>
    <col min="11" max="11" width="20.7109375" bestFit="1" customWidth="1"/>
    <col min="12" max="12" width="14.85546875" customWidth="1"/>
    <col min="13" max="13" width="15.7109375" customWidth="1"/>
    <col min="14" max="14" width="17.140625" customWidth="1"/>
  </cols>
  <sheetData>
    <row r="1" spans="2:14" ht="15.75" thickBot="1" x14ac:dyDescent="0.3">
      <c r="B1" s="30"/>
      <c r="C1" s="128"/>
      <c r="D1" s="128"/>
      <c r="E1" s="128"/>
      <c r="F1" s="128"/>
      <c r="G1" s="128"/>
      <c r="H1" s="128"/>
      <c r="I1" s="128"/>
      <c r="J1" s="128"/>
      <c r="K1" s="128" t="s">
        <v>286</v>
      </c>
      <c r="L1" s="128"/>
      <c r="M1" s="128"/>
      <c r="N1" s="31"/>
    </row>
    <row r="2" spans="2:14" ht="41.25" customHeight="1" thickBot="1" x14ac:dyDescent="0.3">
      <c r="B2" s="203" t="s">
        <v>281</v>
      </c>
      <c r="C2" s="204"/>
      <c r="D2" s="204"/>
      <c r="E2" s="205"/>
      <c r="F2" s="132"/>
      <c r="G2" s="203" t="s">
        <v>282</v>
      </c>
      <c r="H2" s="204"/>
      <c r="I2" s="206"/>
      <c r="J2" s="142"/>
      <c r="K2" s="197" t="s">
        <v>287</v>
      </c>
      <c r="L2" s="198"/>
      <c r="M2" s="198"/>
      <c r="N2" s="199"/>
    </row>
    <row r="3" spans="2:14" ht="15.75" thickBot="1" x14ac:dyDescent="0.3">
      <c r="B3" s="2" t="s">
        <v>2</v>
      </c>
      <c r="C3" s="3" t="s">
        <v>3</v>
      </c>
      <c r="D3" s="123" t="s">
        <v>289</v>
      </c>
      <c r="E3" s="104" t="s">
        <v>4</v>
      </c>
      <c r="F3" s="133"/>
      <c r="G3" s="2" t="s">
        <v>2</v>
      </c>
      <c r="H3" s="3" t="s">
        <v>3</v>
      </c>
      <c r="I3" s="4" t="s">
        <v>4</v>
      </c>
      <c r="J3" s="126"/>
      <c r="K3" s="151" t="s">
        <v>5</v>
      </c>
      <c r="L3" s="152" t="s">
        <v>280</v>
      </c>
      <c r="M3" s="152" t="s">
        <v>278</v>
      </c>
      <c r="N3" s="153" t="s">
        <v>279</v>
      </c>
    </row>
    <row r="4" spans="2:14" x14ac:dyDescent="0.25">
      <c r="B4" s="6" t="s">
        <v>14</v>
      </c>
      <c r="C4" s="7">
        <v>10688</v>
      </c>
      <c r="D4" s="166"/>
      <c r="E4" s="101"/>
      <c r="F4" s="134"/>
      <c r="G4" s="20" t="s">
        <v>9</v>
      </c>
      <c r="H4" s="7">
        <v>6330</v>
      </c>
      <c r="I4" s="139" t="s">
        <v>69</v>
      </c>
      <c r="J4" s="125"/>
      <c r="K4" s="143" t="s">
        <v>265</v>
      </c>
      <c r="L4" s="116"/>
      <c r="M4" s="48">
        <v>16641</v>
      </c>
      <c r="N4" s="129" t="s">
        <v>266</v>
      </c>
    </row>
    <row r="5" spans="2:14" x14ac:dyDescent="0.25">
      <c r="B5" s="6" t="s">
        <v>8</v>
      </c>
      <c r="C5" s="7"/>
      <c r="D5" s="166"/>
      <c r="E5" s="102"/>
      <c r="F5" s="135"/>
      <c r="G5" s="20" t="s">
        <v>70</v>
      </c>
      <c r="H5" s="7">
        <v>5825</v>
      </c>
      <c r="I5" s="139" t="s">
        <v>71</v>
      </c>
      <c r="J5" s="125"/>
      <c r="K5" s="144" t="s">
        <v>277</v>
      </c>
      <c r="L5" s="117"/>
      <c r="M5" s="120"/>
      <c r="N5" s="130" t="s">
        <v>276</v>
      </c>
    </row>
    <row r="6" spans="2:14" x14ac:dyDescent="0.25">
      <c r="B6" s="6" t="s">
        <v>8</v>
      </c>
      <c r="C6" s="7"/>
      <c r="D6" s="166"/>
      <c r="E6" s="102"/>
      <c r="F6" s="135"/>
      <c r="G6" s="20" t="s">
        <v>11</v>
      </c>
      <c r="H6" s="7">
        <v>8350</v>
      </c>
      <c r="I6" s="140" t="s">
        <v>72</v>
      </c>
      <c r="J6" s="125"/>
      <c r="K6" s="144" t="s">
        <v>43</v>
      </c>
      <c r="L6" s="117"/>
      <c r="M6" s="120"/>
      <c r="N6" s="130" t="s">
        <v>276</v>
      </c>
    </row>
    <row r="7" spans="2:14" x14ac:dyDescent="0.25">
      <c r="B7" s="6" t="s">
        <v>8</v>
      </c>
      <c r="C7" s="7"/>
      <c r="D7" s="166"/>
      <c r="E7" s="102"/>
      <c r="F7" s="135"/>
      <c r="G7" s="20" t="s">
        <v>12</v>
      </c>
      <c r="H7" s="7">
        <v>6874</v>
      </c>
      <c r="I7" s="140" t="s">
        <v>73</v>
      </c>
      <c r="J7" s="125"/>
      <c r="K7" s="145"/>
      <c r="L7" s="115"/>
      <c r="M7" s="120"/>
      <c r="N7" s="87"/>
    </row>
    <row r="8" spans="2:14" x14ac:dyDescent="0.25">
      <c r="B8" s="6" t="s">
        <v>8</v>
      </c>
      <c r="C8" s="7"/>
      <c r="D8" s="166"/>
      <c r="E8" s="102"/>
      <c r="F8" s="135"/>
      <c r="G8" s="20" t="s">
        <v>19</v>
      </c>
      <c r="H8" s="7">
        <v>17864</v>
      </c>
      <c r="I8" s="139" t="s">
        <v>74</v>
      </c>
      <c r="J8" s="125"/>
      <c r="K8" s="154"/>
      <c r="L8" s="149"/>
      <c r="M8" s="148"/>
      <c r="N8" s="87"/>
    </row>
    <row r="9" spans="2:14" x14ac:dyDescent="0.25">
      <c r="B9" s="6" t="s">
        <v>8</v>
      </c>
      <c r="C9" s="7"/>
      <c r="D9" s="166"/>
      <c r="E9" s="101"/>
      <c r="F9" s="134"/>
      <c r="G9" s="20" t="s">
        <v>9</v>
      </c>
      <c r="H9" s="7">
        <v>4427</v>
      </c>
      <c r="I9" s="139" t="s">
        <v>77</v>
      </c>
      <c r="J9" s="125"/>
      <c r="K9" s="155"/>
      <c r="L9" s="150"/>
      <c r="M9" s="148"/>
      <c r="N9" s="87"/>
    </row>
    <row r="10" spans="2:14" x14ac:dyDescent="0.25">
      <c r="B10" s="20"/>
      <c r="C10" s="7"/>
      <c r="D10" s="166"/>
      <c r="E10" s="122"/>
      <c r="F10" s="136"/>
      <c r="G10" s="20" t="s">
        <v>17</v>
      </c>
      <c r="H10" s="7">
        <v>6252</v>
      </c>
      <c r="I10" s="139" t="s">
        <v>78</v>
      </c>
      <c r="J10" s="125"/>
      <c r="K10" s="154"/>
      <c r="L10" s="149"/>
      <c r="M10" s="148"/>
      <c r="N10" s="87"/>
    </row>
    <row r="11" spans="2:14" x14ac:dyDescent="0.25">
      <c r="B11" s="20"/>
      <c r="C11" s="7"/>
      <c r="D11" s="166"/>
      <c r="E11" s="122"/>
      <c r="F11" s="136"/>
      <c r="G11" s="20" t="s">
        <v>12</v>
      </c>
      <c r="H11" s="7">
        <v>7806</v>
      </c>
      <c r="I11" s="139" t="s">
        <v>79</v>
      </c>
      <c r="J11" s="125"/>
      <c r="K11" s="155"/>
      <c r="L11" s="150"/>
      <c r="M11" s="148"/>
      <c r="N11" s="87"/>
    </row>
    <row r="12" spans="2:14" x14ac:dyDescent="0.25">
      <c r="B12" s="20"/>
      <c r="C12" s="7"/>
      <c r="D12" s="166"/>
      <c r="E12" s="118"/>
      <c r="F12" s="137"/>
      <c r="G12" s="6" t="s">
        <v>16</v>
      </c>
      <c r="H12" s="7">
        <v>2718</v>
      </c>
      <c r="I12" s="139" t="s">
        <v>80</v>
      </c>
      <c r="J12" s="125"/>
      <c r="K12" s="155"/>
      <c r="L12" s="150"/>
      <c r="M12" s="148"/>
      <c r="N12" s="87"/>
    </row>
    <row r="13" spans="2:14" x14ac:dyDescent="0.25">
      <c r="B13" s="20"/>
      <c r="C13" s="7"/>
      <c r="D13" s="166"/>
      <c r="E13" s="118"/>
      <c r="F13" s="137"/>
      <c r="G13" s="6" t="s">
        <v>20</v>
      </c>
      <c r="H13" s="7">
        <v>19281</v>
      </c>
      <c r="I13" s="139" t="s">
        <v>81</v>
      </c>
      <c r="J13" s="125"/>
      <c r="K13" s="155"/>
      <c r="L13" s="150"/>
      <c r="M13" s="148"/>
      <c r="N13" s="87"/>
    </row>
    <row r="14" spans="2:14" x14ac:dyDescent="0.25">
      <c r="B14" s="20"/>
      <c r="C14" s="7"/>
      <c r="D14" s="166"/>
      <c r="E14" s="122"/>
      <c r="F14" s="136"/>
      <c r="G14" s="6" t="s">
        <v>82</v>
      </c>
      <c r="H14" s="7">
        <v>17048</v>
      </c>
      <c r="I14" s="139" t="s">
        <v>87</v>
      </c>
      <c r="J14" s="125"/>
      <c r="K14" s="154"/>
      <c r="L14" s="149"/>
      <c r="M14" s="148"/>
      <c r="N14" s="87"/>
    </row>
    <row r="15" spans="2:14" x14ac:dyDescent="0.25">
      <c r="B15" s="20"/>
      <c r="C15" s="7"/>
      <c r="D15" s="166"/>
      <c r="E15" s="122"/>
      <c r="F15" s="136"/>
      <c r="G15" s="6" t="s">
        <v>24</v>
      </c>
      <c r="H15" s="7">
        <v>17773</v>
      </c>
      <c r="I15" s="139" t="s">
        <v>84</v>
      </c>
      <c r="J15" s="125"/>
      <c r="K15" s="154"/>
      <c r="L15" s="149"/>
      <c r="M15" s="148"/>
      <c r="N15" s="87"/>
    </row>
    <row r="16" spans="2:14" x14ac:dyDescent="0.25">
      <c r="B16" s="20"/>
      <c r="C16" s="7"/>
      <c r="D16" s="166"/>
      <c r="E16" s="122"/>
      <c r="F16" s="136"/>
      <c r="G16" s="6" t="s">
        <v>83</v>
      </c>
      <c r="H16" s="7">
        <v>29613</v>
      </c>
      <c r="I16" s="139" t="s">
        <v>85</v>
      </c>
      <c r="J16" s="125"/>
      <c r="K16" s="154"/>
      <c r="L16" s="149"/>
      <c r="M16" s="148"/>
      <c r="N16" s="87"/>
    </row>
    <row r="17" spans="2:15" x14ac:dyDescent="0.25">
      <c r="B17" s="20"/>
      <c r="C17" s="7"/>
      <c r="D17" s="166"/>
      <c r="E17" s="122"/>
      <c r="F17" s="136"/>
      <c r="G17" s="6" t="s">
        <v>12</v>
      </c>
      <c r="H17" s="7">
        <v>757</v>
      </c>
      <c r="I17" s="140" t="s">
        <v>88</v>
      </c>
      <c r="J17" s="125"/>
      <c r="K17" s="154"/>
      <c r="L17" s="149"/>
      <c r="M17" s="148"/>
      <c r="N17" s="87"/>
    </row>
    <row r="18" spans="2:15" x14ac:dyDescent="0.25">
      <c r="B18" s="6"/>
      <c r="C18" s="7"/>
      <c r="D18" s="166"/>
      <c r="E18" s="119"/>
      <c r="F18" s="136"/>
      <c r="G18" s="94" t="s">
        <v>107</v>
      </c>
      <c r="H18" s="95">
        <v>30681</v>
      </c>
      <c r="I18" s="141" t="s">
        <v>121</v>
      </c>
      <c r="J18" s="124"/>
      <c r="K18" s="155"/>
      <c r="L18" s="150"/>
      <c r="M18" s="148"/>
      <c r="N18" s="156"/>
    </row>
    <row r="19" spans="2:15" x14ac:dyDescent="0.25">
      <c r="B19" s="6"/>
      <c r="C19" s="7"/>
      <c r="D19" s="166"/>
      <c r="E19" s="119"/>
      <c r="F19" s="136"/>
      <c r="G19" s="6" t="s">
        <v>265</v>
      </c>
      <c r="H19" s="7">
        <v>16641</v>
      </c>
      <c r="I19" s="140" t="s">
        <v>266</v>
      </c>
      <c r="J19" s="124"/>
      <c r="K19" s="155"/>
      <c r="L19" s="150"/>
      <c r="M19" s="148"/>
      <c r="N19" s="156"/>
    </row>
    <row r="20" spans="2:15" x14ac:dyDescent="0.25">
      <c r="B20" s="6"/>
      <c r="C20" s="7"/>
      <c r="D20" s="166"/>
      <c r="E20" s="119"/>
      <c r="F20" s="136"/>
      <c r="G20" s="6"/>
      <c r="H20" s="7"/>
      <c r="I20" s="139"/>
      <c r="J20" s="125"/>
      <c r="K20" s="154"/>
      <c r="L20" s="149"/>
      <c r="M20" s="148"/>
      <c r="N20" s="156"/>
    </row>
    <row r="21" spans="2:15" ht="15.75" thickBot="1" x14ac:dyDescent="0.3">
      <c r="B21" s="6"/>
      <c r="C21" s="7"/>
      <c r="D21" s="166"/>
      <c r="E21" s="119"/>
      <c r="F21" s="136"/>
      <c r="G21" s="6"/>
      <c r="H21" s="7"/>
      <c r="I21" s="139"/>
      <c r="J21" s="125"/>
      <c r="K21" s="157"/>
      <c r="L21" s="158"/>
      <c r="M21" s="159"/>
      <c r="N21" s="160"/>
    </row>
    <row r="22" spans="2:15" ht="15.75" thickBot="1" x14ac:dyDescent="0.3">
      <c r="B22" s="50" t="s">
        <v>283</v>
      </c>
      <c r="C22" s="51">
        <f>SUM(C4:C21)</f>
        <v>10688</v>
      </c>
      <c r="D22" s="100"/>
      <c r="E22" s="100"/>
      <c r="F22" s="138"/>
      <c r="G22" s="50" t="s">
        <v>284</v>
      </c>
      <c r="H22" s="51">
        <f>SUM(H5:H21)</f>
        <v>191910</v>
      </c>
      <c r="I22" s="51"/>
      <c r="J22" s="127"/>
      <c r="K22" s="146" t="s">
        <v>285</v>
      </c>
      <c r="L22" s="146"/>
      <c r="M22" s="147">
        <f>SUM(M5:M21)</f>
        <v>0</v>
      </c>
      <c r="N22" s="147"/>
    </row>
    <row r="23" spans="2:15" ht="15.75" thickBot="1" x14ac:dyDescent="0.3">
      <c r="B23" s="131" t="s">
        <v>288</v>
      </c>
      <c r="C23" s="200">
        <f>C22+H22+M22</f>
        <v>202598</v>
      </c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</row>
    <row r="24" spans="2:15" ht="15.75" thickBot="1" x14ac:dyDescent="0.3">
      <c r="B24" s="161"/>
      <c r="C24" s="161"/>
      <c r="D24" s="162"/>
      <c r="E24" s="163"/>
      <c r="F24" s="163"/>
      <c r="G24" s="163"/>
      <c r="H24" s="164"/>
      <c r="I24" s="164"/>
      <c r="J24" s="164"/>
      <c r="K24" s="163"/>
      <c r="L24" s="163"/>
      <c r="M24" s="163"/>
      <c r="N24" s="163"/>
      <c r="O24" s="165"/>
    </row>
    <row r="25" spans="2:15" x14ac:dyDescent="0.25">
      <c r="B25" s="167"/>
      <c r="C25" s="167" t="s">
        <v>280</v>
      </c>
      <c r="D25" s="167" t="s">
        <v>298</v>
      </c>
      <c r="E25" s="167" t="s">
        <v>299</v>
      </c>
      <c r="F25" s="168" t="s">
        <v>300</v>
      </c>
      <c r="G25" s="169" t="s">
        <v>301</v>
      </c>
    </row>
    <row r="26" spans="2:15" x14ac:dyDescent="0.25">
      <c r="B26" s="170" t="str">
        <f>"SICAK SATIŞ "&amp;K4</f>
        <v>SICAK SATIŞ ERL10</v>
      </c>
      <c r="C26" s="171" t="s">
        <v>297</v>
      </c>
      <c r="D26" s="171"/>
      <c r="E26" s="171"/>
      <c r="F26" s="173">
        <v>24500</v>
      </c>
      <c r="G26" s="173">
        <f>INT((F26/1.03)*100)/100</f>
        <v>23786.400000000001</v>
      </c>
    </row>
    <row r="27" spans="2:15" x14ac:dyDescent="0.25">
      <c r="B27" s="170" t="str">
        <f>"SICAK SATIŞ "&amp;K5</f>
        <v>SICAK SATIŞ KONYA HATTI</v>
      </c>
      <c r="C27" s="171"/>
      <c r="D27" s="171"/>
      <c r="E27" s="171"/>
      <c r="F27" s="173"/>
      <c r="G27" s="173"/>
    </row>
    <row r="28" spans="2:15" x14ac:dyDescent="0.25">
      <c r="B28" s="170" t="str">
        <f>"SICAK SATIŞ "&amp;K6</f>
        <v>SICAK SATIŞ ABALIM</v>
      </c>
      <c r="C28" s="171"/>
      <c r="D28" s="171"/>
      <c r="E28" s="171"/>
      <c r="F28" s="173"/>
      <c r="G28" s="173"/>
    </row>
    <row r="29" spans="2:15" x14ac:dyDescent="0.25">
      <c r="B29" s="170" t="s">
        <v>290</v>
      </c>
      <c r="C29" s="172"/>
      <c r="D29" s="172"/>
      <c r="E29" s="172"/>
      <c r="F29" s="173"/>
      <c r="G29" s="172"/>
    </row>
    <row r="30" spans="2:15" x14ac:dyDescent="0.25">
      <c r="B30" s="170" t="s">
        <v>291</v>
      </c>
      <c r="C30" s="172"/>
      <c r="D30" s="172"/>
      <c r="E30" s="172"/>
      <c r="F30" s="173"/>
      <c r="G30" s="172"/>
    </row>
    <row r="31" spans="2:15" x14ac:dyDescent="0.25">
      <c r="B31" s="170" t="s">
        <v>292</v>
      </c>
      <c r="C31" s="172"/>
      <c r="D31" s="172"/>
      <c r="E31" s="172"/>
      <c r="F31" s="173"/>
      <c r="G31" s="172"/>
    </row>
    <row r="32" spans="2:15" x14ac:dyDescent="0.25">
      <c r="B32" s="170" t="s">
        <v>293</v>
      </c>
      <c r="C32" s="172"/>
      <c r="D32" s="172"/>
      <c r="E32" s="172"/>
      <c r="F32" s="173"/>
      <c r="G32" s="172"/>
    </row>
    <row r="33" spans="2:7" x14ac:dyDescent="0.25">
      <c r="B33" s="170" t="s">
        <v>294</v>
      </c>
      <c r="C33" s="172"/>
      <c r="D33" s="172"/>
      <c r="E33" s="172"/>
      <c r="F33" s="173"/>
      <c r="G33" s="172"/>
    </row>
    <row r="34" spans="2:7" x14ac:dyDescent="0.25">
      <c r="B34" s="170" t="s">
        <v>295</v>
      </c>
      <c r="C34" s="172"/>
      <c r="D34" s="172"/>
      <c r="E34" s="172"/>
      <c r="F34" s="173"/>
      <c r="G34" s="172"/>
    </row>
    <row r="35" spans="2:7" x14ac:dyDescent="0.25">
      <c r="B35" s="170" t="s">
        <v>296</v>
      </c>
      <c r="C35" s="172"/>
      <c r="D35" s="172"/>
      <c r="E35" s="172"/>
      <c r="F35" s="173"/>
      <c r="G35" s="172"/>
    </row>
    <row r="36" spans="2:7" x14ac:dyDescent="0.25">
      <c r="B36" s="116" t="s">
        <v>43</v>
      </c>
      <c r="C36" s="103"/>
      <c r="D36" s="103"/>
      <c r="E36" s="103"/>
      <c r="F36" s="173"/>
      <c r="G36" s="172"/>
    </row>
    <row r="37" spans="2:7" x14ac:dyDescent="0.25">
      <c r="B37" s="116" t="s">
        <v>45</v>
      </c>
      <c r="C37" s="103"/>
      <c r="D37" s="103"/>
      <c r="E37" s="103"/>
      <c r="F37" s="173"/>
      <c r="G37" s="172"/>
    </row>
    <row r="38" spans="2:7" x14ac:dyDescent="0.25">
      <c r="B38" s="116" t="s">
        <v>47</v>
      </c>
      <c r="C38" s="103"/>
      <c r="D38" s="103"/>
      <c r="E38" s="103"/>
      <c r="F38" s="173"/>
      <c r="G38" s="172"/>
    </row>
    <row r="39" spans="2:7" x14ac:dyDescent="0.25">
      <c r="B39" s="116" t="s">
        <v>49</v>
      </c>
      <c r="C39" s="103"/>
      <c r="D39" s="103"/>
      <c r="E39" s="103"/>
      <c r="F39" s="173"/>
      <c r="G39" s="172"/>
    </row>
    <row r="40" spans="2:7" x14ac:dyDescent="0.25">
      <c r="B40" s="116" t="s">
        <v>51</v>
      </c>
      <c r="C40" s="103"/>
      <c r="D40" s="103"/>
      <c r="E40" s="103"/>
      <c r="F40" s="173"/>
      <c r="G40" s="172"/>
    </row>
    <row r="41" spans="2:7" x14ac:dyDescent="0.25">
      <c r="B41" s="116" t="s">
        <v>53</v>
      </c>
      <c r="C41" s="103"/>
      <c r="D41" s="103"/>
      <c r="E41" s="103"/>
      <c r="F41" s="173"/>
      <c r="G41" s="172"/>
    </row>
    <row r="42" spans="2:7" x14ac:dyDescent="0.25">
      <c r="B42" s="116" t="s">
        <v>54</v>
      </c>
      <c r="C42" s="103"/>
      <c r="D42" s="103"/>
      <c r="E42" s="103"/>
      <c r="F42" s="173"/>
      <c r="G42" s="172"/>
    </row>
    <row r="43" spans="2:7" x14ac:dyDescent="0.25">
      <c r="B43" s="116" t="s">
        <v>55</v>
      </c>
      <c r="C43" s="103"/>
      <c r="D43" s="103"/>
      <c r="E43" s="103"/>
      <c r="F43" s="173"/>
      <c r="G43" s="172"/>
    </row>
    <row r="44" spans="2:7" x14ac:dyDescent="0.25">
      <c r="B44" s="116" t="s">
        <v>56</v>
      </c>
      <c r="C44" s="103"/>
      <c r="D44" s="103"/>
      <c r="E44" s="103"/>
      <c r="F44" s="173"/>
      <c r="G44" s="120"/>
    </row>
    <row r="45" spans="2:7" x14ac:dyDescent="0.25">
      <c r="B45" s="116" t="s">
        <v>57</v>
      </c>
      <c r="C45" s="103"/>
      <c r="D45" s="103"/>
      <c r="E45" s="103"/>
      <c r="F45" s="173"/>
      <c r="G45" s="58"/>
    </row>
    <row r="46" spans="2:7" x14ac:dyDescent="0.25">
      <c r="B46" s="116" t="s">
        <v>58</v>
      </c>
      <c r="C46" s="103"/>
      <c r="D46" s="103"/>
      <c r="E46" s="103"/>
      <c r="F46" s="173"/>
      <c r="G46" s="174"/>
    </row>
    <row r="47" spans="2:7" x14ac:dyDescent="0.25">
      <c r="B47" s="121" t="s">
        <v>59</v>
      </c>
      <c r="C47" s="64"/>
      <c r="D47" s="64"/>
      <c r="E47" s="64"/>
      <c r="F47" s="175"/>
      <c r="G47" s="174"/>
    </row>
    <row r="48" spans="2:7" x14ac:dyDescent="0.25">
      <c r="B48" s="121" t="s">
        <v>60</v>
      </c>
      <c r="C48" s="64"/>
      <c r="D48" s="64"/>
      <c r="E48" s="64"/>
      <c r="F48" s="173"/>
      <c r="G48" s="65"/>
    </row>
    <row r="50" spans="2:7" x14ac:dyDescent="0.25">
      <c r="B50" t="s">
        <v>67</v>
      </c>
      <c r="C50">
        <f>C22-C5-C7</f>
        <v>10688</v>
      </c>
      <c r="G50" t="s">
        <v>67</v>
      </c>
    </row>
    <row r="51" spans="2:7" x14ac:dyDescent="0.25">
      <c r="B51" t="s">
        <v>68</v>
      </c>
      <c r="C51">
        <f>C23-C7-C5-C6</f>
        <v>202598</v>
      </c>
      <c r="G51" t="s">
        <v>68</v>
      </c>
    </row>
    <row r="52" spans="2:7" x14ac:dyDescent="0.25">
      <c r="B52" t="s">
        <v>26</v>
      </c>
      <c r="C52" t="e">
        <f>#REF!</f>
        <v>#REF!</v>
      </c>
      <c r="G52" t="s">
        <v>26</v>
      </c>
    </row>
    <row r="53" spans="2:7" x14ac:dyDescent="0.25">
      <c r="C53" s="81" t="e">
        <f>C52-F46-F47-#REF!-#REF!-#REF!</f>
        <v>#REF!</v>
      </c>
      <c r="D53" s="81"/>
    </row>
  </sheetData>
  <protectedRanges>
    <protectedRange sqref="E4:F4 E7:F21 N4 I4:J21" name="Aralık3_1_2_2"/>
    <protectedRange sqref="M5:M7 M10:M18" name="Aralık1_1_2_2"/>
    <protectedRange sqref="G45:G47 F48" name="Aralık2_1_2_1"/>
    <protectedRange sqref="K2:L2" name="Aralık4_1_1_1"/>
    <protectedRange sqref="H11:H12 C4:D4 C17:D18 C7:D10 H4" name="Aralık1_1_1_1_2"/>
    <protectedRange sqref="C15:D16 H9:H10" name="Aralık2_1_1_1_1"/>
    <protectedRange sqref="M8:M9" name="Aralık1_1_2_1_1"/>
    <protectedRange sqref="M19" name="Aralık1_1_3_1"/>
    <protectedRange sqref="M20:M21" name="Aralık1_1_4_1"/>
    <protectedRange sqref="E6:F6" name="Aralık3_1_2_1_1"/>
    <protectedRange sqref="C6:D6" name="Aralık1_1_1_1_1_1"/>
    <protectedRange sqref="E5:F5" name="Aralık3_1_3_1_1"/>
    <protectedRange sqref="C5:D5" name="Aralık1_1_1_2_1"/>
    <protectedRange sqref="C19:D19 H13" name="Aralık1_1_1_1_2_1_1"/>
    <protectedRange sqref="F36:F40" name="Aralık2_1_2_1_2"/>
  </protectedRanges>
  <mergeCells count="4">
    <mergeCell ref="K2:N2"/>
    <mergeCell ref="C23:N23"/>
    <mergeCell ref="B2:E2"/>
    <mergeCell ref="G2:I2"/>
  </mergeCells>
  <phoneticPr fontId="1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90"/>
  <sheetViews>
    <sheetView workbookViewId="0">
      <selection activeCell="F73" sqref="F73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46235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SUM(K6:K21)</f>
        <v>0</v>
      </c>
      <c r="L3" s="1">
        <f>SUM(L6:L21)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14</v>
      </c>
      <c r="C5" s="7">
        <v>10688</v>
      </c>
      <c r="D5" s="218"/>
      <c r="E5" s="219"/>
      <c r="F5" s="219"/>
      <c r="G5" s="19"/>
      <c r="H5" s="16"/>
      <c r="I5" s="14"/>
      <c r="J5" s="17" t="s">
        <v>15</v>
      </c>
      <c r="K5" s="12"/>
      <c r="L5" s="12"/>
    </row>
    <row r="6" spans="2:12" ht="15.75" thickBot="1" x14ac:dyDescent="0.3">
      <c r="B6" s="6" t="s">
        <v>8</v>
      </c>
      <c r="C6" s="7"/>
      <c r="D6" s="223"/>
      <c r="E6" s="224"/>
      <c r="F6" s="225"/>
      <c r="G6" s="8"/>
      <c r="H6" s="9"/>
      <c r="I6" s="10"/>
      <c r="J6" s="11" t="s">
        <v>9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8"/>
      <c r="H7" s="13"/>
      <c r="I7" s="14"/>
      <c r="J7" s="11" t="s">
        <v>10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11</v>
      </c>
      <c r="K8" s="12"/>
      <c r="L8" s="12"/>
    </row>
    <row r="9" spans="2:12" x14ac:dyDescent="0.25">
      <c r="B9" s="6" t="s">
        <v>8</v>
      </c>
      <c r="C9" s="7"/>
      <c r="D9" s="223"/>
      <c r="E9" s="224"/>
      <c r="F9" s="225"/>
      <c r="G9" s="15"/>
      <c r="H9" s="16"/>
      <c r="I9" s="14"/>
      <c r="J9" s="17" t="s">
        <v>12</v>
      </c>
      <c r="K9" s="12"/>
      <c r="L9" s="12"/>
    </row>
    <row r="10" spans="2:12" x14ac:dyDescent="0.25">
      <c r="B10" s="6" t="s">
        <v>8</v>
      </c>
      <c r="C10" s="7"/>
      <c r="D10" s="218"/>
      <c r="E10" s="219"/>
      <c r="F10" s="219"/>
      <c r="G10" s="19"/>
      <c r="H10" s="16"/>
      <c r="I10" s="14"/>
      <c r="J10" s="17" t="s">
        <v>13</v>
      </c>
      <c r="K10" s="12"/>
      <c r="L10" s="12"/>
    </row>
    <row r="11" spans="2:12" x14ac:dyDescent="0.25">
      <c r="B11" s="20" t="s">
        <v>9</v>
      </c>
      <c r="C11" s="177">
        <v>6330</v>
      </c>
      <c r="D11" s="223" t="s">
        <v>69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70</v>
      </c>
      <c r="C12" s="177">
        <v>5792</v>
      </c>
      <c r="D12" s="223" t="s">
        <v>71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11</v>
      </c>
      <c r="C13" s="177">
        <v>8350</v>
      </c>
      <c r="D13" s="218" t="s">
        <v>72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12</v>
      </c>
      <c r="C14" s="177">
        <v>6874</v>
      </c>
      <c r="D14" s="218" t="s">
        <v>73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19</v>
      </c>
      <c r="C15" s="177">
        <v>17864</v>
      </c>
      <c r="D15" s="223" t="s">
        <v>74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9</v>
      </c>
      <c r="C16" s="177">
        <v>4427</v>
      </c>
      <c r="D16" s="223" t="s">
        <v>77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17</v>
      </c>
      <c r="C17" s="177">
        <v>6252</v>
      </c>
      <c r="D17" s="223" t="s">
        <v>78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12</v>
      </c>
      <c r="C18" s="177">
        <v>7806</v>
      </c>
      <c r="D18" s="223" t="s">
        <v>79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6" t="s">
        <v>16</v>
      </c>
      <c r="C19" s="177">
        <v>2214</v>
      </c>
      <c r="D19" s="219" t="s">
        <v>80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6" t="s">
        <v>20</v>
      </c>
      <c r="C20" s="177">
        <v>19281</v>
      </c>
      <c r="D20" s="219" t="s">
        <v>81</v>
      </c>
      <c r="E20" s="219"/>
      <c r="F20" s="219"/>
      <c r="G20" s="19"/>
      <c r="H20" s="16"/>
      <c r="I20" s="26"/>
      <c r="J20" s="23"/>
      <c r="K20" s="27"/>
      <c r="L20" s="12"/>
    </row>
    <row r="21" spans="2:12" x14ac:dyDescent="0.25">
      <c r="B21" s="6" t="s">
        <v>82</v>
      </c>
      <c r="C21" s="177">
        <v>17442</v>
      </c>
      <c r="D21" s="219" t="s">
        <v>320</v>
      </c>
      <c r="E21" s="219"/>
      <c r="F21" s="219"/>
      <c r="G21" s="15"/>
      <c r="H21" s="16"/>
      <c r="I21" s="26"/>
      <c r="J21" s="22"/>
      <c r="K21" s="12"/>
      <c r="L21" s="12"/>
    </row>
    <row r="22" spans="2:12" ht="15.75" thickBot="1" x14ac:dyDescent="0.3">
      <c r="B22" s="6" t="s">
        <v>24</v>
      </c>
      <c r="C22" s="177">
        <v>17773</v>
      </c>
      <c r="D22" s="219" t="s">
        <v>84</v>
      </c>
      <c r="E22" s="219"/>
      <c r="F22" s="219"/>
      <c r="G22" s="15"/>
      <c r="H22" s="28"/>
      <c r="I22" s="29"/>
    </row>
    <row r="23" spans="2:12" x14ac:dyDescent="0.25">
      <c r="B23" s="6" t="s">
        <v>83</v>
      </c>
      <c r="C23" s="177">
        <v>29702.5</v>
      </c>
      <c r="D23" s="223" t="s">
        <v>85</v>
      </c>
      <c r="E23" s="224"/>
      <c r="F23" s="225"/>
      <c r="G23" s="15"/>
      <c r="H23" s="16"/>
      <c r="I23" s="26"/>
      <c r="J23" s="30" t="s">
        <v>25</v>
      </c>
      <c r="K23" s="31"/>
    </row>
    <row r="24" spans="2:12" x14ac:dyDescent="0.25">
      <c r="B24" s="6" t="s">
        <v>12</v>
      </c>
      <c r="C24" s="177">
        <v>757</v>
      </c>
      <c r="D24" s="218" t="s">
        <v>88</v>
      </c>
      <c r="E24" s="219"/>
      <c r="F24" s="219"/>
      <c r="G24" s="19"/>
      <c r="H24" s="16"/>
      <c r="I24" s="32"/>
      <c r="J24" s="33">
        <f>C88</f>
        <v>197814.5</v>
      </c>
      <c r="K24" s="34"/>
    </row>
    <row r="25" spans="2:12" x14ac:dyDescent="0.25">
      <c r="B25" s="94" t="s">
        <v>107</v>
      </c>
      <c r="C25" s="95">
        <v>19621</v>
      </c>
      <c r="D25" s="221" t="s">
        <v>321</v>
      </c>
      <c r="E25" s="222"/>
      <c r="F25" s="222"/>
      <c r="G25" s="35"/>
      <c r="H25" s="16"/>
      <c r="I25" s="32"/>
      <c r="J25" s="33" t="s">
        <v>26</v>
      </c>
      <c r="K25" s="34"/>
    </row>
    <row r="26" spans="2:12" x14ac:dyDescent="0.25">
      <c r="B26" s="6" t="s">
        <v>265</v>
      </c>
      <c r="C26" s="177">
        <v>16641</v>
      </c>
      <c r="D26" s="218" t="s">
        <v>266</v>
      </c>
      <c r="E26" s="219"/>
      <c r="F26" s="219"/>
      <c r="G26" s="35"/>
      <c r="H26" s="16"/>
      <c r="I26" s="32"/>
      <c r="J26" s="33">
        <f>D85</f>
        <v>213455</v>
      </c>
      <c r="K26" s="34"/>
    </row>
    <row r="27" spans="2:12" ht="15.75" thickBot="1" x14ac:dyDescent="0.3">
      <c r="B27" s="6"/>
      <c r="C27" s="7"/>
      <c r="D27" s="218"/>
      <c r="E27" s="219"/>
      <c r="F27" s="219"/>
      <c r="G27" s="15"/>
      <c r="H27" s="16"/>
      <c r="I27" s="32"/>
      <c r="J27" s="36" t="s">
        <v>27</v>
      </c>
      <c r="K27" s="37">
        <f>J24-J26</f>
        <v>-15640.5</v>
      </c>
    </row>
    <row r="28" spans="2:12" x14ac:dyDescent="0.25">
      <c r="B28" s="6"/>
      <c r="C28" s="7"/>
      <c r="D28" s="218"/>
      <c r="E28" s="219"/>
      <c r="F28" s="219"/>
      <c r="G28" s="38"/>
      <c r="H28" s="16"/>
      <c r="I28" s="32"/>
    </row>
    <row r="29" spans="2:12" x14ac:dyDescent="0.25">
      <c r="B29" s="20"/>
      <c r="C29" s="39"/>
      <c r="D29" s="218"/>
      <c r="E29" s="219"/>
      <c r="F29" s="219"/>
      <c r="G29" s="38"/>
      <c r="H29" s="16"/>
      <c r="I29" s="32"/>
    </row>
    <row r="30" spans="2:12" x14ac:dyDescent="0.25">
      <c r="B30" s="20"/>
      <c r="C30" s="39"/>
      <c r="D30" s="218"/>
      <c r="E30" s="219"/>
      <c r="F30" s="219"/>
      <c r="G30" s="35"/>
      <c r="H30" s="40"/>
      <c r="I30" s="32"/>
    </row>
    <row r="31" spans="2:12" x14ac:dyDescent="0.25">
      <c r="B31" s="6"/>
      <c r="C31" s="39"/>
      <c r="D31" s="218"/>
      <c r="E31" s="219"/>
      <c r="F31" s="219"/>
      <c r="G31" s="35"/>
      <c r="H31" s="40"/>
      <c r="I31" s="41"/>
    </row>
    <row r="32" spans="2:12" x14ac:dyDescent="0.25">
      <c r="B32" s="6"/>
      <c r="C32" s="39"/>
      <c r="D32" s="218"/>
      <c r="E32" s="219"/>
      <c r="F32" s="219"/>
      <c r="G32" s="38"/>
      <c r="H32" s="40"/>
      <c r="I32" s="42"/>
    </row>
    <row r="33" spans="2:9" x14ac:dyDescent="0.25">
      <c r="B33" s="6"/>
      <c r="C33" s="43"/>
      <c r="D33" s="218"/>
      <c r="E33" s="219"/>
      <c r="F33" s="220"/>
      <c r="G33" s="38"/>
      <c r="H33" s="40"/>
      <c r="I33" s="3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44"/>
      <c r="H35" s="40"/>
      <c r="I35" s="32"/>
    </row>
    <row r="36" spans="2:9" x14ac:dyDescent="0.25">
      <c r="B36" s="6"/>
      <c r="C36" s="43"/>
      <c r="D36" s="218"/>
      <c r="E36" s="219"/>
      <c r="F36" s="220"/>
      <c r="G36" s="44"/>
      <c r="H36" s="40"/>
      <c r="I36" s="32"/>
    </row>
    <row r="37" spans="2:9" x14ac:dyDescent="0.25">
      <c r="B37" s="6"/>
      <c r="C37" s="39"/>
      <c r="D37" s="218"/>
      <c r="E37" s="219"/>
      <c r="F37" s="219"/>
      <c r="G37" s="44"/>
      <c r="H37" s="40"/>
      <c r="I37" s="32"/>
    </row>
    <row r="38" spans="2:9" x14ac:dyDescent="0.25">
      <c r="B38" s="6"/>
      <c r="C38" s="39"/>
      <c r="D38" s="218"/>
      <c r="E38" s="219"/>
      <c r="F38" s="219"/>
      <c r="G38" s="44"/>
      <c r="H38" s="40"/>
      <c r="I38" s="32"/>
    </row>
    <row r="39" spans="2:9" x14ac:dyDescent="0.25">
      <c r="B39" s="6"/>
      <c r="C39" s="45"/>
      <c r="D39" s="218"/>
      <c r="E39" s="219"/>
      <c r="F39" s="219"/>
      <c r="G39" s="44"/>
      <c r="H39" s="40"/>
      <c r="I39" s="32"/>
    </row>
    <row r="40" spans="2:9" x14ac:dyDescent="0.25">
      <c r="B40" s="6"/>
      <c r="C40" s="39"/>
      <c r="D40" s="218"/>
      <c r="E40" s="219"/>
      <c r="F40" s="219"/>
      <c r="G40" s="44"/>
      <c r="H40" s="40"/>
      <c r="I40" s="32"/>
    </row>
    <row r="41" spans="2:9" x14ac:dyDescent="0.25">
      <c r="B41" s="6"/>
      <c r="C41" s="39"/>
      <c r="D41" s="218"/>
      <c r="E41" s="219"/>
      <c r="F41" s="219"/>
      <c r="G41" s="44"/>
      <c r="H41" s="40"/>
      <c r="I41" s="32"/>
    </row>
    <row r="42" spans="2:9" x14ac:dyDescent="0.25">
      <c r="B42" s="6"/>
      <c r="C42" s="46"/>
      <c r="D42" s="218"/>
      <c r="E42" s="219"/>
      <c r="F42" s="219"/>
      <c r="G42" s="44"/>
      <c r="H42" s="40"/>
      <c r="I42" s="41"/>
    </row>
    <row r="43" spans="2:9" x14ac:dyDescent="0.25">
      <c r="B43" s="6"/>
      <c r="C43" s="39"/>
      <c r="D43" s="218"/>
      <c r="E43" s="219"/>
      <c r="F43" s="219"/>
      <c r="G43" s="44"/>
      <c r="H43" s="40"/>
      <c r="I43" s="41"/>
    </row>
    <row r="44" spans="2:9" x14ac:dyDescent="0.25">
      <c r="B44" s="6"/>
      <c r="C44" s="46"/>
      <c r="D44" s="218"/>
      <c r="E44" s="219"/>
      <c r="F44" s="219"/>
      <c r="G44" s="44"/>
      <c r="H44" s="40"/>
      <c r="I44" s="41"/>
    </row>
    <row r="45" spans="2:9" x14ac:dyDescent="0.25">
      <c r="B45" s="6"/>
      <c r="C45" s="39"/>
      <c r="D45" s="218"/>
      <c r="E45" s="219"/>
      <c r="F45" s="219"/>
      <c r="G45" s="44"/>
      <c r="H45" s="13"/>
      <c r="I45" s="41"/>
    </row>
    <row r="46" spans="2:9" x14ac:dyDescent="0.25">
      <c r="B46" s="6"/>
      <c r="C46" s="39"/>
      <c r="D46" s="218"/>
      <c r="E46" s="219"/>
      <c r="F46" s="220"/>
      <c r="G46" s="44"/>
      <c r="H46" s="13"/>
      <c r="I46" s="41"/>
    </row>
    <row r="47" spans="2:9" x14ac:dyDescent="0.25">
      <c r="B47" s="6"/>
      <c r="C47" s="47"/>
      <c r="D47" s="218"/>
      <c r="E47" s="219"/>
      <c r="F47" s="219"/>
      <c r="G47" s="44"/>
      <c r="H47" s="13"/>
      <c r="I47" s="41"/>
    </row>
    <row r="48" spans="2:9" x14ac:dyDescent="0.25">
      <c r="B48" s="6"/>
      <c r="C48" s="39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48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ht="15.75" thickBot="1" x14ac:dyDescent="0.3">
      <c r="B59" s="6"/>
      <c r="C59" s="49"/>
      <c r="D59" s="218"/>
      <c r="E59" s="219"/>
      <c r="F59" s="219"/>
      <c r="G59" s="44"/>
      <c r="H59" s="13"/>
      <c r="I59" s="41"/>
    </row>
    <row r="60" spans="2:9" ht="15.75" thickBot="1" x14ac:dyDescent="0.3">
      <c r="B60" s="50" t="s">
        <v>37</v>
      </c>
      <c r="C60" s="51">
        <f>SUM(C6:C58)</f>
        <v>187126.5</v>
      </c>
      <c r="D60" s="209">
        <f>C5</f>
        <v>10688</v>
      </c>
      <c r="E60" s="210"/>
      <c r="F60" s="211"/>
      <c r="G60" s="52" t="s">
        <v>38</v>
      </c>
      <c r="H60" s="50">
        <f>SUM(H6:H58)</f>
        <v>0</v>
      </c>
      <c r="I60" s="50"/>
    </row>
    <row r="61" spans="2:9" ht="15.75" thickBot="1" x14ac:dyDescent="0.3">
      <c r="B61" s="53" t="s">
        <v>275</v>
      </c>
      <c r="C61" s="200">
        <f>SUM(C60:H60)</f>
        <v>197814.5</v>
      </c>
      <c r="D61" s="201"/>
      <c r="E61" s="201"/>
      <c r="F61" s="201"/>
      <c r="G61" s="201"/>
      <c r="H61" s="201"/>
      <c r="I61" s="202"/>
    </row>
    <row r="62" spans="2:9" x14ac:dyDescent="0.25">
      <c r="B62" s="10" t="s">
        <v>40</v>
      </c>
      <c r="C62" s="85"/>
      <c r="D62" s="54"/>
      <c r="E62" s="54"/>
      <c r="F62" s="86"/>
      <c r="G62" s="82"/>
      <c r="H62" s="55"/>
      <c r="I62" s="55"/>
    </row>
    <row r="63" spans="2:9" x14ac:dyDescent="0.25">
      <c r="B63" s="21"/>
      <c r="C63" s="56"/>
      <c r="D63" s="57"/>
      <c r="E63" s="58"/>
      <c r="F63" s="87"/>
      <c r="G63" s="18" t="s">
        <v>41</v>
      </c>
      <c r="H63" s="180">
        <v>23690</v>
      </c>
      <c r="I63" s="6" t="s">
        <v>75</v>
      </c>
    </row>
    <row r="64" spans="2:9" x14ac:dyDescent="0.25">
      <c r="B64" s="21"/>
      <c r="C64" s="60"/>
      <c r="D64" s="58"/>
      <c r="E64" s="58"/>
      <c r="F64" s="87"/>
      <c r="G64" s="18" t="s">
        <v>42</v>
      </c>
      <c r="H64" s="178">
        <v>24019</v>
      </c>
      <c r="I64" s="61" t="s">
        <v>76</v>
      </c>
    </row>
    <row r="65" spans="2:10" x14ac:dyDescent="0.25">
      <c r="B65" s="6" t="s">
        <v>43</v>
      </c>
      <c r="C65" s="181">
        <v>21048</v>
      </c>
      <c r="D65" s="58"/>
      <c r="E65" s="58"/>
      <c r="F65" s="87"/>
      <c r="G65" s="18" t="s">
        <v>44</v>
      </c>
      <c r="H65" s="16" t="s">
        <v>132</v>
      </c>
      <c r="I65" s="61"/>
    </row>
    <row r="66" spans="2:10" x14ac:dyDescent="0.25">
      <c r="B66" s="63" t="s">
        <v>45</v>
      </c>
      <c r="C66" s="62"/>
      <c r="D66" s="64"/>
      <c r="E66" s="64"/>
      <c r="F66" s="87"/>
      <c r="G66" s="18" t="s">
        <v>46</v>
      </c>
      <c r="H66" s="16"/>
      <c r="I66" s="6"/>
    </row>
    <row r="67" spans="2:10" x14ac:dyDescent="0.25">
      <c r="B67" s="6" t="s">
        <v>47</v>
      </c>
      <c r="C67" s="88"/>
      <c r="D67" s="65"/>
      <c r="E67" s="66"/>
      <c r="F67" s="87"/>
      <c r="G67" s="18" t="s">
        <v>48</v>
      </c>
      <c r="H67" s="16"/>
      <c r="I67" s="6"/>
    </row>
    <row r="68" spans="2:10" x14ac:dyDescent="0.25">
      <c r="B68" s="6" t="s">
        <v>49</v>
      </c>
      <c r="C68" s="88"/>
      <c r="D68" s="64"/>
      <c r="E68" s="64"/>
      <c r="F68" s="87"/>
      <c r="G68" s="18" t="s">
        <v>50</v>
      </c>
      <c r="H68" s="177">
        <v>16641</v>
      </c>
      <c r="I68" s="6" t="s">
        <v>318</v>
      </c>
    </row>
    <row r="69" spans="2:10" x14ac:dyDescent="0.25">
      <c r="B69" s="63" t="s">
        <v>51</v>
      </c>
      <c r="C69" s="88"/>
      <c r="D69" s="64"/>
      <c r="E69" s="64"/>
      <c r="F69" s="87"/>
      <c r="G69" s="18" t="s">
        <v>52</v>
      </c>
      <c r="H69" s="67"/>
      <c r="I69" s="6"/>
    </row>
    <row r="70" spans="2:10" x14ac:dyDescent="0.25">
      <c r="B70" s="63" t="s">
        <v>53</v>
      </c>
      <c r="C70" s="89"/>
      <c r="D70" s="64"/>
      <c r="E70" s="64"/>
      <c r="F70" s="87"/>
      <c r="G70" s="18" t="s">
        <v>83</v>
      </c>
      <c r="H70" s="178">
        <v>23030</v>
      </c>
      <c r="I70" s="6" t="s">
        <v>86</v>
      </c>
    </row>
    <row r="71" spans="2:10" x14ac:dyDescent="0.25">
      <c r="B71" s="63" t="s">
        <v>54</v>
      </c>
      <c r="C71" s="90"/>
      <c r="D71" s="64"/>
      <c r="E71" s="57"/>
      <c r="F71" s="87"/>
      <c r="G71" s="18" t="s">
        <v>89</v>
      </c>
      <c r="H71" s="178">
        <v>24407</v>
      </c>
      <c r="I71" s="6" t="s">
        <v>90</v>
      </c>
    </row>
    <row r="72" spans="2:10" x14ac:dyDescent="0.25">
      <c r="B72" s="63" t="s">
        <v>55</v>
      </c>
      <c r="C72" s="90"/>
      <c r="D72" s="57"/>
      <c r="E72" s="64"/>
      <c r="F72" s="87"/>
      <c r="G72" s="99" t="s">
        <v>107</v>
      </c>
      <c r="H72" s="178">
        <v>19689</v>
      </c>
      <c r="I72" s="6" t="s">
        <v>111</v>
      </c>
    </row>
    <row r="73" spans="2:10" x14ac:dyDescent="0.25">
      <c r="B73" s="63" t="s">
        <v>56</v>
      </c>
      <c r="C73" s="90"/>
      <c r="D73" s="64"/>
      <c r="E73" s="64"/>
      <c r="F73" s="87"/>
      <c r="G73" s="18" t="s">
        <v>123</v>
      </c>
      <c r="H73" s="178">
        <v>16291</v>
      </c>
      <c r="I73" s="6" t="s">
        <v>86</v>
      </c>
    </row>
    <row r="74" spans="2:10" x14ac:dyDescent="0.25">
      <c r="B74" s="63" t="s">
        <v>57</v>
      </c>
      <c r="C74" s="179">
        <v>4874</v>
      </c>
      <c r="D74" s="68"/>
      <c r="E74" s="64"/>
      <c r="F74" s="87"/>
      <c r="G74" s="6"/>
      <c r="H74" s="7"/>
      <c r="I74" s="176"/>
    </row>
    <row r="75" spans="2:10" x14ac:dyDescent="0.25">
      <c r="B75" s="63" t="s">
        <v>58</v>
      </c>
      <c r="C75" s="179">
        <v>22834</v>
      </c>
      <c r="D75" s="68"/>
      <c r="E75" s="68"/>
      <c r="F75" s="87"/>
      <c r="G75" s="18"/>
      <c r="H75" s="47"/>
      <c r="I75" s="63"/>
    </row>
    <row r="76" spans="2:10" x14ac:dyDescent="0.25">
      <c r="B76" s="41" t="s">
        <v>59</v>
      </c>
      <c r="C76" s="179">
        <v>16932</v>
      </c>
      <c r="D76" s="68"/>
      <c r="E76" s="68"/>
      <c r="F76" s="87"/>
      <c r="G76" s="18"/>
      <c r="H76" s="47"/>
      <c r="I76" s="63"/>
    </row>
    <row r="77" spans="2:10" x14ac:dyDescent="0.25">
      <c r="B77" s="41" t="s">
        <v>60</v>
      </c>
      <c r="C77" s="91"/>
      <c r="D77" s="68"/>
      <c r="E77" s="68"/>
      <c r="F77" s="92"/>
      <c r="G77" s="18"/>
      <c r="H77" s="47"/>
      <c r="I77" s="63"/>
    </row>
    <row r="78" spans="2:10" x14ac:dyDescent="0.25">
      <c r="B78" s="41"/>
      <c r="C78" s="91"/>
      <c r="D78" s="68"/>
      <c r="E78" s="68"/>
      <c r="F78" s="92"/>
      <c r="G78" s="18"/>
      <c r="H78" s="47"/>
      <c r="I78" s="63"/>
    </row>
    <row r="79" spans="2:10" x14ac:dyDescent="0.25">
      <c r="B79" s="41"/>
      <c r="C79" s="91"/>
      <c r="D79" s="68"/>
      <c r="E79" s="68"/>
      <c r="F79" s="92"/>
      <c r="G79" s="18" t="s">
        <v>61</v>
      </c>
      <c r="H79" s="47">
        <f>SUM(H63:H78)</f>
        <v>147767</v>
      </c>
      <c r="I79" s="63"/>
    </row>
    <row r="80" spans="2:10" x14ac:dyDescent="0.25">
      <c r="B80" s="41"/>
      <c r="C80" s="91"/>
      <c r="D80" s="68"/>
      <c r="E80" s="68"/>
      <c r="F80" s="92"/>
      <c r="G80" s="83" t="s">
        <v>62</v>
      </c>
      <c r="H80" s="69">
        <f>SUM(H60,H79)</f>
        <v>147767</v>
      </c>
      <c r="I80" s="41"/>
      <c r="J80" s="190">
        <v>189709</v>
      </c>
    </row>
    <row r="81" spans="2:9" ht="15.75" thickBot="1" x14ac:dyDescent="0.3">
      <c r="B81" s="70"/>
      <c r="C81" s="79"/>
      <c r="D81" s="71"/>
      <c r="E81" s="72"/>
      <c r="F81" s="93"/>
      <c r="G81" s="84"/>
      <c r="H81" s="70"/>
      <c r="I81" s="70"/>
    </row>
    <row r="82" spans="2:9" ht="15.75" thickBot="1" x14ac:dyDescent="0.3">
      <c r="B82" s="73" t="s">
        <v>37</v>
      </c>
      <c r="C82" s="209">
        <f>SUM(C63:F81)</f>
        <v>65688</v>
      </c>
      <c r="D82" s="212"/>
      <c r="E82" s="74"/>
      <c r="F82" s="74"/>
      <c r="G82" s="74"/>
      <c r="H82" s="74"/>
      <c r="I82" s="75"/>
    </row>
    <row r="83" spans="2:9" ht="15.75" thickBot="1" x14ac:dyDescent="0.3">
      <c r="B83" s="76" t="s">
        <v>63</v>
      </c>
      <c r="C83" s="213">
        <f>SUM(C82,H80)</f>
        <v>213455</v>
      </c>
      <c r="D83" s="214"/>
      <c r="E83" s="214"/>
      <c r="F83" s="214"/>
      <c r="G83" s="214"/>
      <c r="H83" s="214"/>
      <c r="I83" s="215"/>
    </row>
    <row r="84" spans="2:9" x14ac:dyDescent="0.25">
      <c r="B84" s="216" t="s">
        <v>64</v>
      </c>
      <c r="C84" s="217"/>
      <c r="D84" s="217" t="s">
        <v>65</v>
      </c>
      <c r="E84" s="217"/>
      <c r="F84" s="77" t="s">
        <v>66</v>
      </c>
      <c r="G84" s="77" t="s">
        <v>14</v>
      </c>
      <c r="H84" s="77" t="str">
        <f>IF(0&gt;H85,"AÇIK","FAZLA")</f>
        <v>FAZLA</v>
      </c>
      <c r="I84" s="78"/>
    </row>
    <row r="85" spans="2:9" ht="15.75" thickBot="1" x14ac:dyDescent="0.3">
      <c r="B85" s="207">
        <f>C61</f>
        <v>197814.5</v>
      </c>
      <c r="C85" s="208"/>
      <c r="D85" s="208">
        <f>C83</f>
        <v>213455</v>
      </c>
      <c r="E85" s="208"/>
      <c r="F85" s="182">
        <f>B85-D85</f>
        <v>-15640.5</v>
      </c>
      <c r="G85" s="71"/>
      <c r="H85" s="71">
        <f>G85-F85</f>
        <v>15640.5</v>
      </c>
      <c r="I85" s="80"/>
    </row>
    <row r="87" spans="2:9" x14ac:dyDescent="0.25">
      <c r="B87" t="s">
        <v>67</v>
      </c>
      <c r="C87" s="81">
        <f>C60-C6-C8</f>
        <v>187126.5</v>
      </c>
    </row>
    <row r="88" spans="2:9" x14ac:dyDescent="0.25">
      <c r="B88" t="s">
        <v>68</v>
      </c>
      <c r="C88">
        <f>C61-C8-C6-C7</f>
        <v>197814.5</v>
      </c>
    </row>
    <row r="89" spans="2:9" x14ac:dyDescent="0.25">
      <c r="B89" t="s">
        <v>26</v>
      </c>
      <c r="C89">
        <f>D85</f>
        <v>213455</v>
      </c>
    </row>
    <row r="90" spans="2:9" x14ac:dyDescent="0.25">
      <c r="C90" s="81">
        <f>C89-C65-C66-D65-E65-D66</f>
        <v>192407</v>
      </c>
    </row>
  </sheetData>
  <protectedRanges>
    <protectedRange sqref="D31:F57 D5:F5 D8:F28 I74:K74" name="Aralık3_1_2_2"/>
    <protectedRange sqref="K31:K35 C42 C44 H28:H44 H11:H19 H23:H26 H6:H7" name="Aralık1_1_2_2"/>
    <protectedRange sqref="D68:E80 C64:C69 D63:E66 H65:H67 H69" name="Aralık2_1_2_1"/>
    <protectedRange sqref="G2" name="Aralık4_1_1_1"/>
    <protectedRange sqref="L8:L10 K11:L16 K5:K10 L4:L5" name="Aralık2_2_1"/>
    <protectedRange sqref="C28 C5 C18:C19 C8:C11" name="Aralık1_1_1_1_2"/>
    <protectedRange sqref="C16:C17" name="Aralık2_1_1_1_1"/>
    <protectedRange sqref="D29:F30" name="Aralık3_1_1_1_1"/>
    <protectedRange sqref="H5 H8:H10" name="Aralık1_1_2_1_1"/>
    <protectedRange sqref="H20" name="Aralık1_1_3_1"/>
    <protectedRange sqref="H21:H22" name="Aralık1_1_4_1"/>
    <protectedRange sqref="H27" name="Aralık1_1_5_1"/>
    <protectedRange sqref="D7:F7" name="Aralık3_1_2_1_1"/>
    <protectedRange sqref="C7" name="Aralık1_1_1_1_1_1"/>
    <protectedRange sqref="D6:F6" name="Aralık3_1_3_1_1"/>
    <protectedRange sqref="C6" name="Aralık1_1_1_2_1"/>
    <protectedRange sqref="H63" name="Aralık2_1_2_1_1"/>
    <protectedRange sqref="C20" name="Aralık1_1_1_1_2_1_1"/>
  </protectedRanges>
  <mergeCells count="67">
    <mergeCell ref="D12:F12"/>
    <mergeCell ref="B2:F3"/>
    <mergeCell ref="G2:I3"/>
    <mergeCell ref="D4:F4"/>
    <mergeCell ref="J4:K4"/>
    <mergeCell ref="D6:F6"/>
    <mergeCell ref="D7:F7"/>
    <mergeCell ref="D8:F8"/>
    <mergeCell ref="D9:F9"/>
    <mergeCell ref="D10:F10"/>
    <mergeCell ref="D5:F5"/>
    <mergeCell ref="D11:F11"/>
    <mergeCell ref="D23:F23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35:F35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47:F47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59:F59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B85:C85"/>
    <mergeCell ref="D85:E85"/>
    <mergeCell ref="D60:F60"/>
    <mergeCell ref="C61:I61"/>
    <mergeCell ref="C82:D82"/>
    <mergeCell ref="C83:I83"/>
    <mergeCell ref="B84:C84"/>
    <mergeCell ref="D84:E8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9CA3B-7CF1-4F86-A540-12447DD16CDD}">
  <dimension ref="B1:L91"/>
  <sheetViews>
    <sheetView topLeftCell="A40" workbookViewId="0">
      <selection activeCell="C62" sqref="C62:I62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46236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14</v>
      </c>
      <c r="C5" s="7">
        <v>4702</v>
      </c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8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97" t="s">
        <v>12</v>
      </c>
      <c r="C11" s="110">
        <v>7282</v>
      </c>
      <c r="D11" s="247" t="s">
        <v>91</v>
      </c>
      <c r="E11" s="248"/>
      <c r="F11" s="249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92</v>
      </c>
      <c r="C12" s="110">
        <v>1165</v>
      </c>
      <c r="D12" s="223" t="s">
        <v>93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97" t="s">
        <v>11</v>
      </c>
      <c r="C13" s="110">
        <v>8951</v>
      </c>
      <c r="D13" s="221" t="s">
        <v>95</v>
      </c>
      <c r="E13" s="222"/>
      <c r="F13" s="25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70</v>
      </c>
      <c r="C14" s="110">
        <v>6388</v>
      </c>
      <c r="D14" s="218" t="s">
        <v>71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16</v>
      </c>
      <c r="C15" s="110">
        <v>1184</v>
      </c>
      <c r="D15" s="223" t="s">
        <v>96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97" t="s">
        <v>9</v>
      </c>
      <c r="C16" s="110">
        <v>4971</v>
      </c>
      <c r="D16" s="247" t="s">
        <v>94</v>
      </c>
      <c r="E16" s="248"/>
      <c r="F16" s="249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19</v>
      </c>
      <c r="C17" s="110">
        <v>17301</v>
      </c>
      <c r="D17" s="223" t="s">
        <v>97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17</v>
      </c>
      <c r="C18" s="110">
        <v>6155</v>
      </c>
      <c r="D18" s="223" t="s">
        <v>98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6" t="s">
        <v>16</v>
      </c>
      <c r="C19" s="110">
        <v>2214</v>
      </c>
      <c r="D19" s="219" t="s">
        <v>100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94" t="s">
        <v>20</v>
      </c>
      <c r="C20" s="110">
        <v>18359</v>
      </c>
      <c r="D20" s="222" t="s">
        <v>101</v>
      </c>
      <c r="E20" s="222"/>
      <c r="F20" s="222"/>
      <c r="G20" s="19"/>
      <c r="H20" s="16"/>
      <c r="I20" s="26"/>
      <c r="J20" s="23"/>
      <c r="K20" s="27"/>
      <c r="L20" s="12"/>
    </row>
    <row r="21" spans="2:12" x14ac:dyDescent="0.25">
      <c r="B21" s="94" t="s">
        <v>82</v>
      </c>
      <c r="C21" s="110">
        <v>16485</v>
      </c>
      <c r="D21" s="222" t="s">
        <v>103</v>
      </c>
      <c r="E21" s="222"/>
      <c r="F21" s="222"/>
      <c r="G21" s="15" t="s">
        <v>319</v>
      </c>
      <c r="H21" s="16">
        <v>12265</v>
      </c>
      <c r="I21" s="26"/>
      <c r="J21" s="23"/>
      <c r="K21" s="27"/>
      <c r="L21" s="12"/>
    </row>
    <row r="22" spans="2:12" x14ac:dyDescent="0.25">
      <c r="B22" s="94" t="s">
        <v>83</v>
      </c>
      <c r="C22" s="110">
        <v>10000</v>
      </c>
      <c r="D22" s="222" t="s">
        <v>326</v>
      </c>
      <c r="E22" s="222"/>
      <c r="F22" s="222"/>
      <c r="G22" s="15"/>
      <c r="H22" s="16"/>
      <c r="I22" s="26"/>
      <c r="J22" s="22"/>
      <c r="K22" s="12"/>
      <c r="L22" s="12"/>
    </row>
    <row r="23" spans="2:12" ht="15.75" thickBot="1" x14ac:dyDescent="0.3">
      <c r="B23" s="94" t="s">
        <v>24</v>
      </c>
      <c r="C23" s="110">
        <v>17379</v>
      </c>
      <c r="D23" s="222" t="s">
        <v>106</v>
      </c>
      <c r="E23" s="222"/>
      <c r="F23" s="222"/>
      <c r="G23" s="15"/>
      <c r="H23" s="28"/>
      <c r="I23" s="29"/>
    </row>
    <row r="24" spans="2:12" x14ac:dyDescent="0.25">
      <c r="B24" s="94" t="s">
        <v>107</v>
      </c>
      <c r="C24" s="110">
        <v>28664.5</v>
      </c>
      <c r="D24" s="247" t="s">
        <v>108</v>
      </c>
      <c r="E24" s="248"/>
      <c r="F24" s="249"/>
      <c r="G24" s="15"/>
      <c r="H24" s="16"/>
      <c r="I24" s="26"/>
      <c r="J24" s="30" t="s">
        <v>25</v>
      </c>
      <c r="K24" s="31"/>
    </row>
    <row r="25" spans="2:12" x14ac:dyDescent="0.25">
      <c r="B25" s="6" t="s">
        <v>267</v>
      </c>
      <c r="C25" s="110">
        <v>14893</v>
      </c>
      <c r="D25" s="218" t="s">
        <v>266</v>
      </c>
      <c r="E25" s="219"/>
      <c r="F25" s="219"/>
      <c r="G25" s="19"/>
      <c r="H25" s="16"/>
      <c r="I25" s="32"/>
      <c r="J25" s="33">
        <f>C89</f>
        <v>201720.5</v>
      </c>
      <c r="K25" s="34"/>
    </row>
    <row r="26" spans="2:12" x14ac:dyDescent="0.25">
      <c r="B26" s="94" t="s">
        <v>83</v>
      </c>
      <c r="C26" s="110">
        <v>21057</v>
      </c>
      <c r="D26" s="221" t="s">
        <v>325</v>
      </c>
      <c r="E26" s="222"/>
      <c r="F26" s="250"/>
      <c r="G26" s="35"/>
      <c r="H26" s="16"/>
      <c r="I26" s="32"/>
      <c r="J26" s="33" t="s">
        <v>26</v>
      </c>
      <c r="K26" s="34"/>
    </row>
    <row r="27" spans="2:12" x14ac:dyDescent="0.25">
      <c r="B27" s="6" t="s">
        <v>188</v>
      </c>
      <c r="C27" s="110">
        <v>5359</v>
      </c>
      <c r="D27" s="218" t="s">
        <v>327</v>
      </c>
      <c r="E27" s="219"/>
      <c r="F27" s="220"/>
      <c r="G27" s="35"/>
      <c r="H27" s="16"/>
      <c r="I27" s="32"/>
      <c r="J27" s="33">
        <f>D86</f>
        <v>196901</v>
      </c>
      <c r="K27" s="34"/>
    </row>
    <row r="28" spans="2:12" ht="15.75" thickBot="1" x14ac:dyDescent="0.3">
      <c r="B28" s="20" t="s">
        <v>178</v>
      </c>
      <c r="C28" s="111">
        <v>6350</v>
      </c>
      <c r="D28" s="218" t="s">
        <v>231</v>
      </c>
      <c r="E28" s="219"/>
      <c r="F28" s="219"/>
      <c r="G28" s="15"/>
      <c r="H28" s="16"/>
      <c r="I28" s="32"/>
      <c r="J28" s="36" t="s">
        <v>27</v>
      </c>
      <c r="K28" s="37">
        <f>J25-J27</f>
        <v>4819.5</v>
      </c>
    </row>
    <row r="29" spans="2:12" x14ac:dyDescent="0.25">
      <c r="B29" s="20"/>
      <c r="C29" s="262"/>
      <c r="D29" s="218"/>
      <c r="E29" s="219"/>
      <c r="F29" s="219"/>
      <c r="G29" s="38"/>
      <c r="H29" s="16"/>
      <c r="I29" s="32"/>
    </row>
    <row r="30" spans="2:12" x14ac:dyDescent="0.25">
      <c r="B30" s="20"/>
      <c r="C30" s="262"/>
      <c r="D30" s="218"/>
      <c r="E30" s="219"/>
      <c r="F30" s="219"/>
      <c r="G30" s="38"/>
      <c r="H30" s="16"/>
      <c r="I30" s="32"/>
    </row>
    <row r="31" spans="2:12" x14ac:dyDescent="0.25">
      <c r="B31" s="20"/>
      <c r="C31" s="262"/>
      <c r="D31" s="218"/>
      <c r="E31" s="219"/>
      <c r="F31" s="219"/>
      <c r="G31" s="35"/>
      <c r="H31" s="40"/>
      <c r="I31" s="32"/>
    </row>
    <row r="32" spans="2:12" x14ac:dyDescent="0.25">
      <c r="B32" s="6"/>
      <c r="C32" s="39"/>
      <c r="D32" s="218"/>
      <c r="E32" s="219"/>
      <c r="F32" s="219"/>
      <c r="G32" s="35"/>
      <c r="H32" s="40"/>
      <c r="I32" s="41"/>
    </row>
    <row r="33" spans="2:9" x14ac:dyDescent="0.25">
      <c r="B33" s="6"/>
      <c r="C33" s="39"/>
      <c r="D33" s="218"/>
      <c r="E33" s="219"/>
      <c r="F33" s="219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19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19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19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19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19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19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19"/>
      <c r="G44" s="44"/>
      <c r="H44" s="40"/>
      <c r="I44" s="41"/>
    </row>
    <row r="45" spans="2:9" x14ac:dyDescent="0.25">
      <c r="B45" s="6"/>
      <c r="C45" s="46"/>
      <c r="D45" s="218"/>
      <c r="E45" s="219"/>
      <c r="F45" s="219"/>
      <c r="G45" s="44"/>
      <c r="H45" s="40"/>
      <c r="I45" s="41"/>
    </row>
    <row r="46" spans="2:9" x14ac:dyDescent="0.25">
      <c r="B46" s="6"/>
      <c r="C46" s="39"/>
      <c r="D46" s="218"/>
      <c r="E46" s="219"/>
      <c r="F46" s="219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39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x14ac:dyDescent="0.25">
      <c r="B59" s="6"/>
      <c r="C59" s="48"/>
      <c r="D59" s="218"/>
      <c r="E59" s="219"/>
      <c r="F59" s="219"/>
      <c r="G59" s="44"/>
      <c r="H59" s="13"/>
      <c r="I59" s="41"/>
    </row>
    <row r="60" spans="2:9" ht="15.75" thickBot="1" x14ac:dyDescent="0.3">
      <c r="B60" s="6"/>
      <c r="C60" s="49"/>
      <c r="D60" s="218"/>
      <c r="E60" s="219"/>
      <c r="F60" s="219"/>
      <c r="G60" s="44"/>
      <c r="H60" s="13"/>
      <c r="I60" s="41"/>
    </row>
    <row r="61" spans="2:9" ht="15.75" thickBot="1" x14ac:dyDescent="0.3">
      <c r="B61" s="50" t="s">
        <v>37</v>
      </c>
      <c r="C61" s="51">
        <f>SUM(C6:C60)</f>
        <v>194157.5</v>
      </c>
      <c r="D61" s="209">
        <f>C5</f>
        <v>4702</v>
      </c>
      <c r="E61" s="210"/>
      <c r="F61" s="211"/>
      <c r="G61" s="52" t="s">
        <v>38</v>
      </c>
      <c r="H61" s="50">
        <f>SUM(H5:H59)</f>
        <v>12265</v>
      </c>
      <c r="I61" s="50"/>
    </row>
    <row r="62" spans="2:9" ht="15.75" thickBot="1" x14ac:dyDescent="0.3">
      <c r="B62" s="53" t="s">
        <v>39</v>
      </c>
      <c r="C62" s="244">
        <f>SUM(C61,H61)</f>
        <v>206422.5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96" t="s">
        <v>41</v>
      </c>
      <c r="H64" s="185">
        <v>23533</v>
      </c>
      <c r="I64" s="94" t="s">
        <v>102</v>
      </c>
    </row>
    <row r="65" spans="2:9" x14ac:dyDescent="0.25">
      <c r="B65" s="21"/>
      <c r="C65" s="60"/>
      <c r="D65" s="58"/>
      <c r="E65" s="58"/>
      <c r="F65" s="87"/>
      <c r="G65" s="18" t="s">
        <v>42</v>
      </c>
      <c r="H65" s="47"/>
      <c r="I65" s="61"/>
    </row>
    <row r="66" spans="2:9" x14ac:dyDescent="0.25">
      <c r="B66" s="6" t="s">
        <v>43</v>
      </c>
      <c r="C66" s="183">
        <v>21689</v>
      </c>
      <c r="D66" s="58"/>
      <c r="E66" s="58"/>
      <c r="F66" s="87"/>
      <c r="G66" s="96" t="s">
        <v>44</v>
      </c>
      <c r="H66" s="186">
        <v>23883</v>
      </c>
      <c r="I66" s="98" t="s">
        <v>99</v>
      </c>
    </row>
    <row r="67" spans="2:9" x14ac:dyDescent="0.25">
      <c r="B67" s="63" t="s">
        <v>45</v>
      </c>
      <c r="C67" s="183">
        <v>24213</v>
      </c>
      <c r="D67" s="64"/>
      <c r="E67" s="64"/>
      <c r="F67" s="87"/>
      <c r="G67" s="18" t="s">
        <v>46</v>
      </c>
      <c r="H67" s="186">
        <v>9145</v>
      </c>
      <c r="I67" s="6" t="s">
        <v>110</v>
      </c>
    </row>
    <row r="68" spans="2:9" x14ac:dyDescent="0.25">
      <c r="B68" s="6" t="s">
        <v>47</v>
      </c>
      <c r="C68" s="88"/>
      <c r="D68" s="65"/>
      <c r="E68" s="66"/>
      <c r="F68" s="87"/>
      <c r="G68" s="18" t="s">
        <v>48</v>
      </c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10">
        <v>14893</v>
      </c>
      <c r="I69" s="6" t="s">
        <v>318</v>
      </c>
    </row>
    <row r="70" spans="2:9" x14ac:dyDescent="0.25">
      <c r="B70" s="63" t="s">
        <v>51</v>
      </c>
      <c r="C70" s="188">
        <v>17223</v>
      </c>
      <c r="D70" s="64"/>
      <c r="E70" s="64"/>
      <c r="F70" s="87"/>
      <c r="G70" s="18" t="s">
        <v>52</v>
      </c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104</v>
      </c>
      <c r="H71" s="184">
        <v>23281</v>
      </c>
      <c r="I71" s="6" t="s">
        <v>105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107</v>
      </c>
      <c r="H72" s="184">
        <v>19126</v>
      </c>
      <c r="I72" s="6" t="s">
        <v>109</v>
      </c>
    </row>
    <row r="73" spans="2:9" x14ac:dyDescent="0.25">
      <c r="B73" s="63" t="s">
        <v>55</v>
      </c>
      <c r="C73" s="90"/>
      <c r="D73" s="57"/>
      <c r="E73" s="64"/>
      <c r="F73" s="87"/>
      <c r="G73" s="99"/>
      <c r="H73" s="47"/>
      <c r="I73" s="6"/>
    </row>
    <row r="74" spans="2:9" x14ac:dyDescent="0.25">
      <c r="B74" s="63" t="s">
        <v>56</v>
      </c>
      <c r="C74" s="90"/>
      <c r="D74" s="64"/>
      <c r="E74" s="64"/>
      <c r="F74" s="87"/>
      <c r="G74" s="18"/>
      <c r="H74" s="47"/>
      <c r="I74" s="6"/>
    </row>
    <row r="75" spans="2:9" x14ac:dyDescent="0.25">
      <c r="B75" s="63" t="s">
        <v>57</v>
      </c>
      <c r="C75" s="187">
        <v>7650</v>
      </c>
      <c r="D75" s="68"/>
      <c r="E75" s="64"/>
      <c r="F75" s="87"/>
      <c r="G75" s="18"/>
      <c r="H75" s="47"/>
      <c r="I75" s="63"/>
    </row>
    <row r="76" spans="2:9" x14ac:dyDescent="0.25">
      <c r="B76" s="63" t="s">
        <v>58</v>
      </c>
      <c r="C76" s="90"/>
      <c r="D76" s="68"/>
      <c r="E76" s="68"/>
      <c r="F76" s="87"/>
      <c r="G76" s="18"/>
      <c r="H76" s="47"/>
      <c r="I76" s="63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113861</v>
      </c>
      <c r="I80" s="63"/>
    </row>
    <row r="81" spans="2:10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126126</v>
      </c>
      <c r="I81" s="41"/>
      <c r="J81" s="190">
        <v>152251</v>
      </c>
    </row>
    <row r="82" spans="2:10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10" ht="15.75" thickBot="1" x14ac:dyDescent="0.3">
      <c r="B83" s="73" t="s">
        <v>37</v>
      </c>
      <c r="C83" s="209">
        <f>SUM(C64:F82)</f>
        <v>70775</v>
      </c>
      <c r="D83" s="212"/>
      <c r="E83" s="74"/>
      <c r="F83" s="74"/>
      <c r="G83" s="74"/>
      <c r="H83" s="74"/>
      <c r="I83" s="75"/>
    </row>
    <row r="84" spans="2:10" ht="15.75" thickBot="1" x14ac:dyDescent="0.3">
      <c r="B84" s="76" t="s">
        <v>63</v>
      </c>
      <c r="C84" s="209">
        <f>SUM(C83,H81)</f>
        <v>196901</v>
      </c>
      <c r="D84" s="210"/>
      <c r="E84" s="210"/>
      <c r="F84" s="210"/>
      <c r="G84" s="210"/>
      <c r="H84" s="210"/>
      <c r="I84" s="211"/>
    </row>
    <row r="85" spans="2:10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10" ht="15.75" thickBot="1" x14ac:dyDescent="0.3">
      <c r="B86" s="207">
        <f>C62</f>
        <v>206422.5</v>
      </c>
      <c r="C86" s="208"/>
      <c r="D86" s="208">
        <f>C84</f>
        <v>196901</v>
      </c>
      <c r="E86" s="208"/>
      <c r="F86" s="71">
        <f>B86-D86</f>
        <v>9521.5</v>
      </c>
      <c r="G86" s="71"/>
      <c r="H86" s="71">
        <f>G86-F86</f>
        <v>-9521.5</v>
      </c>
      <c r="I86" s="80"/>
    </row>
    <row r="88" spans="2:10" x14ac:dyDescent="0.25">
      <c r="B88" t="s">
        <v>67</v>
      </c>
      <c r="C88" s="81">
        <f>C61-C5-C7</f>
        <v>189455.5</v>
      </c>
    </row>
    <row r="89" spans="2:10" x14ac:dyDescent="0.25">
      <c r="B89" t="s">
        <v>68</v>
      </c>
      <c r="C89">
        <f>C62-C7-C5-C6</f>
        <v>201720.5</v>
      </c>
    </row>
    <row r="90" spans="2:10" x14ac:dyDescent="0.25">
      <c r="B90" t="s">
        <v>26</v>
      </c>
      <c r="C90">
        <f>D86</f>
        <v>196901</v>
      </c>
    </row>
    <row r="91" spans="2:10" x14ac:dyDescent="0.25">
      <c r="C91" s="81">
        <f>C90-C66-C67-D66-E66-D67</f>
        <v>150999</v>
      </c>
    </row>
  </sheetData>
  <protectedRanges>
    <protectedRange sqref="D32:F58 D7:F27" name="Aralık3_1_2_2"/>
    <protectedRange sqref="K33:K36 C43 C45 H29:H45 H21 H24:H27 H5:H6 H11:H19" name="Aralık1_1_2_2"/>
    <protectedRange sqref="H64 D69:E81 C65:C70 D64:E67 H66:H68 H70" name="Aralık2_1_2_1"/>
    <protectedRange sqref="G2" name="Aralık4_1_1_1"/>
    <protectedRange sqref="L4 K5:K16 L7:L16" name="Aralık2_2_1"/>
    <protectedRange sqref="C7:C11 C18:C20 C5" name="Aralık1_1_1_1_2"/>
    <protectedRange sqref="C16:C17" name="Aralık2_1_1_1_1"/>
    <protectedRange sqref="D28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21" name="Aralık1_1_1_1_2_1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D3D34-4CE5-437B-8142-0A993AD5E246}">
  <dimension ref="B1:L91"/>
  <sheetViews>
    <sheetView topLeftCell="A46" workbookViewId="0">
      <selection activeCell="F75" sqref="F75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4.5703125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46237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8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14</v>
      </c>
      <c r="C10" s="7">
        <v>16861</v>
      </c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70</v>
      </c>
      <c r="C11" s="110">
        <v>6266</v>
      </c>
      <c r="D11" s="223" t="s">
        <v>71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9</v>
      </c>
      <c r="C12" s="110">
        <v>6058</v>
      </c>
      <c r="D12" s="223" t="s">
        <v>112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113</v>
      </c>
      <c r="C13" s="110">
        <v>7165</v>
      </c>
      <c r="D13" s="218" t="s">
        <v>114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9</v>
      </c>
      <c r="C14" s="110">
        <v>6077</v>
      </c>
      <c r="D14" s="218" t="s">
        <v>115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12</v>
      </c>
      <c r="C15" s="110">
        <v>6990</v>
      </c>
      <c r="D15" s="223" t="s">
        <v>91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12</v>
      </c>
      <c r="C16" s="110">
        <v>6932</v>
      </c>
      <c r="D16" s="223" t="s">
        <v>116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19</v>
      </c>
      <c r="C17" s="110">
        <v>17107</v>
      </c>
      <c r="D17" s="223" t="s">
        <v>117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17</v>
      </c>
      <c r="C18" s="110">
        <v>5747.5</v>
      </c>
      <c r="D18" s="223" t="s">
        <v>118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6" t="s">
        <v>12</v>
      </c>
      <c r="C19" s="110">
        <v>2000</v>
      </c>
      <c r="D19" s="219" t="s">
        <v>119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6" t="s">
        <v>24</v>
      </c>
      <c r="C20" s="110">
        <v>18544</v>
      </c>
      <c r="D20" s="219" t="s">
        <v>122</v>
      </c>
      <c r="E20" s="219"/>
      <c r="F20" s="219"/>
      <c r="G20" s="19"/>
      <c r="H20" s="16"/>
      <c r="I20" s="26"/>
      <c r="J20" s="23"/>
      <c r="K20" s="27"/>
      <c r="L20" s="12"/>
    </row>
    <row r="21" spans="2:12" x14ac:dyDescent="0.25">
      <c r="B21" s="6" t="s">
        <v>82</v>
      </c>
      <c r="C21" s="110">
        <v>18582</v>
      </c>
      <c r="D21" s="219" t="s">
        <v>126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107</v>
      </c>
      <c r="C22" s="110">
        <v>19126</v>
      </c>
      <c r="D22" s="219" t="s">
        <v>131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20</v>
      </c>
      <c r="C23" s="110">
        <v>18816</v>
      </c>
      <c r="D23" s="219" t="s">
        <v>103</v>
      </c>
      <c r="E23" s="219"/>
      <c r="F23" s="219"/>
      <c r="G23" s="15"/>
      <c r="H23" s="28"/>
      <c r="I23" s="29"/>
    </row>
    <row r="24" spans="2:12" x14ac:dyDescent="0.25">
      <c r="B24" s="6" t="s">
        <v>22</v>
      </c>
      <c r="C24" s="110">
        <v>22737</v>
      </c>
      <c r="D24" s="223" t="s">
        <v>329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114" t="s">
        <v>265</v>
      </c>
      <c r="C25" s="189">
        <v>17437</v>
      </c>
      <c r="D25" s="251" t="s">
        <v>266</v>
      </c>
      <c r="E25" s="252"/>
      <c r="F25" s="253"/>
      <c r="G25" s="107"/>
      <c r="H25" s="16"/>
      <c r="I25" s="32"/>
      <c r="J25" s="33">
        <f>C89</f>
        <v>232492.3</v>
      </c>
      <c r="K25" s="34"/>
    </row>
    <row r="26" spans="2:12" x14ac:dyDescent="0.25">
      <c r="B26" s="6" t="s">
        <v>107</v>
      </c>
      <c r="C26" s="110">
        <v>7339.8</v>
      </c>
      <c r="D26" s="219" t="s">
        <v>131</v>
      </c>
      <c r="E26" s="219"/>
      <c r="F26" s="219"/>
      <c r="G26" s="108"/>
      <c r="H26" s="16"/>
      <c r="I26" s="32"/>
      <c r="J26" s="33" t="s">
        <v>26</v>
      </c>
      <c r="K26" s="34"/>
    </row>
    <row r="27" spans="2:12" x14ac:dyDescent="0.25">
      <c r="B27" s="6" t="s">
        <v>165</v>
      </c>
      <c r="C27" s="110">
        <v>13699</v>
      </c>
      <c r="D27" s="218" t="s">
        <v>328</v>
      </c>
      <c r="E27" s="219"/>
      <c r="F27" s="219"/>
      <c r="G27" s="35"/>
      <c r="H27" s="16"/>
      <c r="I27" s="32"/>
      <c r="J27" s="33">
        <f>D86</f>
        <v>201932.5</v>
      </c>
      <c r="K27" s="34"/>
    </row>
    <row r="28" spans="2:12" ht="15.75" thickBot="1" x14ac:dyDescent="0.3">
      <c r="B28" s="6" t="s">
        <v>22</v>
      </c>
      <c r="C28" s="110">
        <v>7669</v>
      </c>
      <c r="D28" s="223" t="s">
        <v>330</v>
      </c>
      <c r="E28" s="224"/>
      <c r="F28" s="225"/>
      <c r="G28" s="15"/>
      <c r="H28" s="16"/>
      <c r="I28" s="32"/>
      <c r="J28" s="36" t="s">
        <v>27</v>
      </c>
      <c r="K28" s="37">
        <f>J25-J27</f>
        <v>30559.799999999988</v>
      </c>
    </row>
    <row r="29" spans="2:12" x14ac:dyDescent="0.25">
      <c r="B29" s="94" t="s">
        <v>107</v>
      </c>
      <c r="C29" s="110">
        <v>7339</v>
      </c>
      <c r="D29" s="218" t="s">
        <v>322</v>
      </c>
      <c r="E29" s="219"/>
      <c r="F29" s="219"/>
      <c r="G29" s="38"/>
      <c r="H29" s="16"/>
      <c r="I29" s="32"/>
    </row>
    <row r="30" spans="2:12" x14ac:dyDescent="0.25">
      <c r="B30" s="20"/>
      <c r="C30" s="39"/>
      <c r="D30" s="218"/>
      <c r="E30" s="219"/>
      <c r="F30" s="219"/>
      <c r="G30" s="38"/>
      <c r="H30" s="16"/>
      <c r="I30" s="32"/>
    </row>
    <row r="31" spans="2:12" x14ac:dyDescent="0.25">
      <c r="B31" s="20"/>
      <c r="C31" s="39"/>
      <c r="D31" s="218"/>
      <c r="E31" s="219"/>
      <c r="F31" s="219"/>
      <c r="G31" s="35"/>
      <c r="H31" s="40"/>
      <c r="I31" s="32"/>
    </row>
    <row r="32" spans="2:12" x14ac:dyDescent="0.25">
      <c r="B32" s="6"/>
      <c r="C32" s="39"/>
      <c r="D32" s="218"/>
      <c r="E32" s="219"/>
      <c r="F32" s="219"/>
      <c r="G32" s="35"/>
      <c r="H32" s="40"/>
      <c r="I32" s="41"/>
    </row>
    <row r="33" spans="2:9" x14ac:dyDescent="0.25">
      <c r="B33" s="6"/>
      <c r="C33" s="39"/>
      <c r="D33" s="218"/>
      <c r="E33" s="219"/>
      <c r="F33" s="219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19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19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19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19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19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19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19"/>
      <c r="G44" s="44"/>
      <c r="H44" s="40"/>
      <c r="I44" s="41"/>
    </row>
    <row r="45" spans="2:9" x14ac:dyDescent="0.25">
      <c r="B45" s="6"/>
      <c r="C45" s="46"/>
      <c r="D45" s="218"/>
      <c r="E45" s="219"/>
      <c r="F45" s="219"/>
      <c r="G45" s="44"/>
      <c r="H45" s="40"/>
      <c r="I45" s="41"/>
    </row>
    <row r="46" spans="2:9" x14ac:dyDescent="0.25">
      <c r="B46" s="6"/>
      <c r="C46" s="39"/>
      <c r="D46" s="218"/>
      <c r="E46" s="219"/>
      <c r="F46" s="219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39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x14ac:dyDescent="0.25">
      <c r="B59" s="6"/>
      <c r="C59" s="48"/>
      <c r="D59" s="218"/>
      <c r="E59" s="219"/>
      <c r="F59" s="219"/>
      <c r="G59" s="44"/>
      <c r="H59" s="13"/>
      <c r="I59" s="41"/>
    </row>
    <row r="60" spans="2:9" ht="15.75" thickBot="1" x14ac:dyDescent="0.3">
      <c r="B60" s="6"/>
      <c r="C60" s="49"/>
      <c r="D60" s="218"/>
      <c r="E60" s="219"/>
      <c r="F60" s="219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232492.3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232492.3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41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42</v>
      </c>
      <c r="H65" s="47"/>
      <c r="I65" s="61"/>
    </row>
    <row r="66" spans="2:9" x14ac:dyDescent="0.25">
      <c r="B66" s="6" t="s">
        <v>43</v>
      </c>
      <c r="C66" s="62">
        <v>22737</v>
      </c>
      <c r="D66" s="58"/>
      <c r="E66" s="58"/>
      <c r="F66" s="87"/>
      <c r="G66" s="18" t="s">
        <v>44</v>
      </c>
      <c r="H66" s="16"/>
      <c r="I66" s="61"/>
    </row>
    <row r="67" spans="2:9" x14ac:dyDescent="0.25">
      <c r="B67" s="63" t="s">
        <v>45</v>
      </c>
      <c r="C67" s="183">
        <v>24640</v>
      </c>
      <c r="D67" s="64"/>
      <c r="E67" s="64"/>
      <c r="F67" s="87"/>
      <c r="G67" s="18" t="s">
        <v>46</v>
      </c>
      <c r="H67" s="16"/>
      <c r="I67" s="6"/>
    </row>
    <row r="68" spans="2:9" x14ac:dyDescent="0.25">
      <c r="B68" s="6" t="s">
        <v>47</v>
      </c>
      <c r="C68" s="88"/>
      <c r="D68" s="65"/>
      <c r="E68" s="66"/>
      <c r="F68" s="87"/>
      <c r="G68" s="18" t="s">
        <v>48</v>
      </c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89">
        <v>17437</v>
      </c>
      <c r="I69" s="6" t="s">
        <v>318</v>
      </c>
    </row>
    <row r="70" spans="2:9" x14ac:dyDescent="0.25">
      <c r="B70" s="63" t="s">
        <v>51</v>
      </c>
      <c r="C70" s="188">
        <v>17747</v>
      </c>
      <c r="D70" s="64"/>
      <c r="E70" s="64"/>
      <c r="F70" s="87"/>
      <c r="G70" s="18" t="s">
        <v>52</v>
      </c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83</v>
      </c>
      <c r="H71" s="184">
        <v>23476</v>
      </c>
      <c r="I71" s="6" t="s">
        <v>120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107</v>
      </c>
      <c r="H72" s="47">
        <v>19126</v>
      </c>
      <c r="I72" s="6" t="s">
        <v>86</v>
      </c>
    </row>
    <row r="73" spans="2:9" x14ac:dyDescent="0.25">
      <c r="B73" s="63" t="s">
        <v>55</v>
      </c>
      <c r="C73" s="187">
        <v>4771</v>
      </c>
      <c r="D73" s="57"/>
      <c r="E73" s="64"/>
      <c r="F73" s="87"/>
      <c r="G73" s="99" t="s">
        <v>124</v>
      </c>
      <c r="H73" s="184">
        <v>23883</v>
      </c>
      <c r="I73" s="6" t="s">
        <v>125</v>
      </c>
    </row>
    <row r="74" spans="2:9" x14ac:dyDescent="0.25">
      <c r="B74" s="63" t="s">
        <v>56</v>
      </c>
      <c r="C74" s="90"/>
      <c r="D74" s="64"/>
      <c r="E74" s="64"/>
      <c r="F74" s="87"/>
      <c r="G74" s="18" t="s">
        <v>89</v>
      </c>
      <c r="H74" s="184">
        <v>18621</v>
      </c>
      <c r="I74" s="6" t="s">
        <v>127</v>
      </c>
    </row>
    <row r="75" spans="2:9" x14ac:dyDescent="0.25">
      <c r="B75" s="63" t="s">
        <v>57</v>
      </c>
      <c r="C75" s="187">
        <v>5980.5</v>
      </c>
      <c r="D75" s="68"/>
      <c r="E75" s="64"/>
      <c r="F75" s="105"/>
      <c r="G75" s="109"/>
      <c r="H75" s="109"/>
      <c r="I75" s="106"/>
    </row>
    <row r="76" spans="2:9" x14ac:dyDescent="0.25">
      <c r="B76" s="63" t="s">
        <v>58</v>
      </c>
      <c r="C76" s="187">
        <v>23514</v>
      </c>
      <c r="D76" s="68"/>
      <c r="E76" s="68"/>
      <c r="F76" s="105"/>
      <c r="G76" s="106"/>
      <c r="H76" s="106"/>
      <c r="I76" s="106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102543</v>
      </c>
      <c r="I80" s="63"/>
    </row>
    <row r="81" spans="2:10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102543</v>
      </c>
      <c r="I81" s="41"/>
      <c r="J81" s="190">
        <v>153630</v>
      </c>
    </row>
    <row r="82" spans="2:10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10" ht="15.75" thickBot="1" x14ac:dyDescent="0.3">
      <c r="B83" s="73" t="s">
        <v>37</v>
      </c>
      <c r="C83" s="209">
        <f>SUM(C64:F82)</f>
        <v>99389.5</v>
      </c>
      <c r="D83" s="212"/>
      <c r="E83" s="74"/>
      <c r="F83" s="74"/>
      <c r="G83" s="74"/>
      <c r="H83" s="74"/>
      <c r="I83" s="75"/>
    </row>
    <row r="84" spans="2:10" ht="15.75" thickBot="1" x14ac:dyDescent="0.3">
      <c r="B84" s="76" t="s">
        <v>63</v>
      </c>
      <c r="C84" s="209">
        <f>SUM(C83,H81)</f>
        <v>201932.5</v>
      </c>
      <c r="D84" s="210"/>
      <c r="E84" s="210"/>
      <c r="F84" s="210"/>
      <c r="G84" s="210"/>
      <c r="H84" s="210"/>
      <c r="I84" s="211"/>
    </row>
    <row r="85" spans="2:10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10" ht="15.75" thickBot="1" x14ac:dyDescent="0.3">
      <c r="B86" s="207">
        <f>C62</f>
        <v>232492.3</v>
      </c>
      <c r="C86" s="208"/>
      <c r="D86" s="208">
        <f>C84</f>
        <v>201932.5</v>
      </c>
      <c r="E86" s="208"/>
      <c r="F86" s="71">
        <f>B86-D86</f>
        <v>30559.799999999988</v>
      </c>
      <c r="G86" s="71"/>
      <c r="H86" s="71">
        <f>G86-F86</f>
        <v>-30559.799999999988</v>
      </c>
      <c r="I86" s="80"/>
    </row>
    <row r="88" spans="2:10" x14ac:dyDescent="0.25">
      <c r="B88" t="s">
        <v>67</v>
      </c>
      <c r="C88">
        <f>C61-C5-C7</f>
        <v>232492.3</v>
      </c>
    </row>
    <row r="89" spans="2:10" x14ac:dyDescent="0.25">
      <c r="B89" t="s">
        <v>68</v>
      </c>
      <c r="C89">
        <f>C62-C7-C5-C6</f>
        <v>232492.3</v>
      </c>
    </row>
    <row r="90" spans="2:10" x14ac:dyDescent="0.25">
      <c r="B90" t="s">
        <v>26</v>
      </c>
      <c r="C90">
        <f>D86</f>
        <v>201932.5</v>
      </c>
    </row>
    <row r="91" spans="2:10" x14ac:dyDescent="0.25">
      <c r="C91" s="81">
        <f>C90-C66-C67-D66-E66-D67</f>
        <v>154555.5</v>
      </c>
    </row>
  </sheetData>
  <protectedRanges>
    <protectedRange sqref="D32:F58 D7:F24 D26:F28" name="Aralık3_1_2_2"/>
    <protectedRange sqref="K32:K36 C43 C45 H29:H45 H21 H24:H27 H5:H6 H11:H19" name="Aralık1_1_2_2"/>
    <protectedRange sqref="H64 D69:E81 C65:C70 D64:E67 H66:H68 H70" name="Aralık2_1_2_1"/>
    <protectedRange sqref="L4 K5:K16 L7:L16" name="Aralık2_2_1"/>
    <protectedRange sqref="C7:C11 C18:C2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  <protectedRange sqref="G2" name="Aralık4_1_1_1_1"/>
    <protectedRange sqref="D29:F29" name="Aralık3_1_2_2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AA9FD-7411-46D4-AAE6-56BE43874DFC}">
  <dimension ref="B1:L91"/>
  <sheetViews>
    <sheetView topLeftCell="A7" workbookViewId="0">
      <selection activeCell="G33" sqref="G33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 t="s">
        <v>204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8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14</v>
      </c>
      <c r="C10" s="7">
        <v>15590</v>
      </c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9</v>
      </c>
      <c r="C11" s="7">
        <v>5922</v>
      </c>
      <c r="D11" s="223" t="s">
        <v>128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113</v>
      </c>
      <c r="C12" s="7">
        <v>7864</v>
      </c>
      <c r="D12" s="223" t="s">
        <v>130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12</v>
      </c>
      <c r="C13" s="7">
        <v>7107</v>
      </c>
      <c r="D13" s="218" t="s">
        <v>129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113</v>
      </c>
      <c r="C14" s="7">
        <v>4116.5</v>
      </c>
      <c r="D14" s="218" t="s">
        <v>133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70</v>
      </c>
      <c r="C15" s="7">
        <v>5670</v>
      </c>
      <c r="D15" s="223" t="s">
        <v>71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9</v>
      </c>
      <c r="C16" s="7">
        <v>6233</v>
      </c>
      <c r="D16" s="223" t="s">
        <v>115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12</v>
      </c>
      <c r="C17" s="7">
        <v>5961</v>
      </c>
      <c r="D17" s="223" t="s">
        <v>134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113</v>
      </c>
      <c r="C18" s="7">
        <v>7048</v>
      </c>
      <c r="D18" s="223" t="s">
        <v>140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6" t="s">
        <v>22</v>
      </c>
      <c r="C19" s="7">
        <v>20019</v>
      </c>
      <c r="D19" s="219" t="s">
        <v>135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6" t="s">
        <v>20</v>
      </c>
      <c r="C20" s="7">
        <v>18485</v>
      </c>
      <c r="D20" s="218" t="s">
        <v>103</v>
      </c>
      <c r="E20" s="219"/>
      <c r="F20" s="219"/>
      <c r="G20" s="19"/>
      <c r="H20" s="16"/>
      <c r="I20" s="26"/>
      <c r="J20" s="23"/>
      <c r="K20" s="27"/>
      <c r="L20" s="12"/>
    </row>
    <row r="21" spans="2:12" x14ac:dyDescent="0.25">
      <c r="B21" s="6" t="s">
        <v>113</v>
      </c>
      <c r="C21" s="7">
        <v>7048</v>
      </c>
      <c r="D21" s="218" t="s">
        <v>136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107</v>
      </c>
      <c r="C22" s="7">
        <v>17417</v>
      </c>
      <c r="D22" s="219" t="s">
        <v>141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82</v>
      </c>
      <c r="C23" s="7">
        <v>18718</v>
      </c>
      <c r="D23" s="219" t="s">
        <v>142</v>
      </c>
      <c r="E23" s="219"/>
      <c r="F23" s="219"/>
      <c r="G23" s="15"/>
      <c r="H23" s="28"/>
      <c r="I23" s="29"/>
    </row>
    <row r="24" spans="2:12" x14ac:dyDescent="0.25">
      <c r="B24" s="6" t="s">
        <v>137</v>
      </c>
      <c r="C24" s="7">
        <v>13699</v>
      </c>
      <c r="D24" s="223" t="s">
        <v>143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16</v>
      </c>
      <c r="C25" s="7">
        <v>4116</v>
      </c>
      <c r="D25" s="218" t="s">
        <v>145</v>
      </c>
      <c r="E25" s="219"/>
      <c r="F25" s="219"/>
      <c r="G25" s="19"/>
      <c r="H25" s="16"/>
      <c r="I25" s="32"/>
      <c r="J25" s="33">
        <f>C89</f>
        <v>245337</v>
      </c>
      <c r="K25" s="34"/>
    </row>
    <row r="26" spans="2:12" x14ac:dyDescent="0.25">
      <c r="B26" s="6" t="s">
        <v>83</v>
      </c>
      <c r="C26" s="7">
        <v>46427</v>
      </c>
      <c r="D26" s="218" t="s">
        <v>146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123</v>
      </c>
      <c r="C27" s="7">
        <v>18440.5</v>
      </c>
      <c r="D27" s="218" t="s">
        <v>131</v>
      </c>
      <c r="E27" s="219"/>
      <c r="F27" s="219"/>
      <c r="G27" s="35"/>
      <c r="H27" s="16"/>
      <c r="I27" s="32"/>
      <c r="J27" s="33">
        <f>D86</f>
        <v>210013.5</v>
      </c>
      <c r="K27" s="34"/>
    </row>
    <row r="28" spans="2:12" ht="15.75" thickBot="1" x14ac:dyDescent="0.3">
      <c r="B28" s="6" t="s">
        <v>265</v>
      </c>
      <c r="C28" s="7">
        <v>15456</v>
      </c>
      <c r="D28" s="218" t="s">
        <v>266</v>
      </c>
      <c r="E28" s="219"/>
      <c r="F28" s="219"/>
      <c r="G28" s="15"/>
      <c r="H28" s="16"/>
      <c r="I28" s="32"/>
      <c r="J28" s="36" t="s">
        <v>27</v>
      </c>
      <c r="K28" s="37">
        <f>J25-J27</f>
        <v>35323.5</v>
      </c>
    </row>
    <row r="29" spans="2:12" x14ac:dyDescent="0.25">
      <c r="B29" s="6"/>
      <c r="C29" s="7"/>
      <c r="D29" s="218"/>
      <c r="E29" s="219"/>
      <c r="F29" s="219"/>
      <c r="G29" s="38"/>
      <c r="H29" s="16"/>
      <c r="I29" s="32"/>
    </row>
    <row r="30" spans="2:12" x14ac:dyDescent="0.25">
      <c r="B30" s="20"/>
      <c r="C30" s="39"/>
      <c r="D30" s="218"/>
      <c r="E30" s="219"/>
      <c r="F30" s="219"/>
      <c r="G30" s="38"/>
      <c r="H30" s="16"/>
      <c r="I30" s="32"/>
    </row>
    <row r="31" spans="2:12" x14ac:dyDescent="0.25">
      <c r="B31" s="20"/>
      <c r="C31" s="39"/>
      <c r="D31" s="218"/>
      <c r="E31" s="219"/>
      <c r="F31" s="219"/>
      <c r="G31" s="35"/>
      <c r="H31" s="40"/>
      <c r="I31" s="32"/>
    </row>
    <row r="32" spans="2:12" x14ac:dyDescent="0.25">
      <c r="B32" s="6"/>
      <c r="C32" s="39"/>
      <c r="D32" s="218"/>
      <c r="E32" s="219"/>
      <c r="F32" s="219"/>
      <c r="G32" s="35"/>
      <c r="H32" s="40"/>
      <c r="I32" s="41"/>
    </row>
    <row r="33" spans="2:9" x14ac:dyDescent="0.25">
      <c r="B33" s="6"/>
      <c r="C33" s="39"/>
      <c r="D33" s="218"/>
      <c r="E33" s="219"/>
      <c r="F33" s="219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19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19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19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19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19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19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19"/>
      <c r="G44" s="44"/>
      <c r="H44" s="40"/>
      <c r="I44" s="41"/>
    </row>
    <row r="45" spans="2:9" x14ac:dyDescent="0.25">
      <c r="B45" s="6"/>
      <c r="C45" s="46"/>
      <c r="D45" s="218"/>
      <c r="E45" s="219"/>
      <c r="F45" s="219"/>
      <c r="G45" s="44"/>
      <c r="H45" s="40"/>
      <c r="I45" s="41"/>
    </row>
    <row r="46" spans="2:9" x14ac:dyDescent="0.25">
      <c r="B46" s="6"/>
      <c r="C46" s="39"/>
      <c r="D46" s="218"/>
      <c r="E46" s="219"/>
      <c r="F46" s="219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39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x14ac:dyDescent="0.25">
      <c r="B59" s="6"/>
      <c r="C59" s="48"/>
      <c r="D59" s="218"/>
      <c r="E59" s="219"/>
      <c r="F59" s="219"/>
      <c r="G59" s="44"/>
      <c r="H59" s="13"/>
      <c r="I59" s="41"/>
    </row>
    <row r="60" spans="2:9" ht="15.75" thickBot="1" x14ac:dyDescent="0.3">
      <c r="B60" s="6"/>
      <c r="C60" s="49"/>
      <c r="D60" s="218"/>
      <c r="E60" s="219"/>
      <c r="F60" s="219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245337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245337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41</v>
      </c>
    </row>
    <row r="65" spans="2:9" x14ac:dyDescent="0.25">
      <c r="B65" s="21" t="s">
        <v>58</v>
      </c>
      <c r="C65" s="60">
        <v>14504</v>
      </c>
      <c r="D65" s="58"/>
      <c r="E65" s="58"/>
      <c r="F65" s="87"/>
      <c r="G65" s="18" t="s">
        <v>42</v>
      </c>
      <c r="H65" s="47"/>
      <c r="I65" s="61"/>
    </row>
    <row r="66" spans="2:9" x14ac:dyDescent="0.25">
      <c r="B66" s="6" t="s">
        <v>43</v>
      </c>
      <c r="C66" s="62">
        <v>23417</v>
      </c>
      <c r="D66" s="58"/>
      <c r="E66" s="58"/>
      <c r="F66" s="87"/>
      <c r="G66" s="18" t="s">
        <v>44</v>
      </c>
      <c r="H66" s="16"/>
      <c r="I66" s="61"/>
    </row>
    <row r="67" spans="2:9" x14ac:dyDescent="0.25">
      <c r="B67" s="63" t="s">
        <v>45</v>
      </c>
      <c r="C67" s="62">
        <v>24718</v>
      </c>
      <c r="D67" s="64"/>
      <c r="E67" s="64"/>
      <c r="F67" s="87"/>
      <c r="G67" s="18" t="s">
        <v>46</v>
      </c>
      <c r="H67" s="16"/>
      <c r="I67" s="6"/>
    </row>
    <row r="68" spans="2:9" x14ac:dyDescent="0.25">
      <c r="B68" s="6" t="s">
        <v>47</v>
      </c>
      <c r="C68" s="88"/>
      <c r="D68" s="65"/>
      <c r="E68" s="66"/>
      <c r="F68" s="87"/>
      <c r="G68" s="18" t="s">
        <v>48</v>
      </c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6"/>
      <c r="I69" s="6"/>
    </row>
    <row r="70" spans="2:9" x14ac:dyDescent="0.25">
      <c r="B70" s="63" t="s">
        <v>51</v>
      </c>
      <c r="C70" s="88">
        <v>19262</v>
      </c>
      <c r="D70" s="64"/>
      <c r="E70" s="64"/>
      <c r="F70" s="87"/>
      <c r="G70" s="18" t="s">
        <v>52</v>
      </c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137</v>
      </c>
      <c r="H71" s="47">
        <v>19669</v>
      </c>
      <c r="I71" s="63" t="s">
        <v>138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22</v>
      </c>
      <c r="H72" s="47">
        <v>23155</v>
      </c>
      <c r="I72" s="63" t="s">
        <v>139</v>
      </c>
    </row>
    <row r="73" spans="2:9" x14ac:dyDescent="0.25">
      <c r="B73" s="63" t="s">
        <v>55</v>
      </c>
      <c r="C73" s="90">
        <v>2733</v>
      </c>
      <c r="D73" s="57"/>
      <c r="E73" s="64"/>
      <c r="F73" s="87"/>
      <c r="G73" s="99" t="s">
        <v>82</v>
      </c>
      <c r="H73" s="47">
        <v>19067</v>
      </c>
      <c r="I73" s="6" t="s">
        <v>144</v>
      </c>
    </row>
    <row r="74" spans="2:9" x14ac:dyDescent="0.25">
      <c r="B74" s="63" t="s">
        <v>56</v>
      </c>
      <c r="C74" s="90"/>
      <c r="D74" s="64"/>
      <c r="E74" s="64"/>
      <c r="F74" s="87"/>
      <c r="G74" s="18" t="s">
        <v>124</v>
      </c>
      <c r="H74" s="47">
        <v>23961</v>
      </c>
      <c r="I74" s="6" t="s">
        <v>125</v>
      </c>
    </row>
    <row r="75" spans="2:9" x14ac:dyDescent="0.25">
      <c r="B75" s="63" t="s">
        <v>57</v>
      </c>
      <c r="C75" s="90"/>
      <c r="D75" s="68"/>
      <c r="E75" s="64"/>
      <c r="F75" s="87"/>
      <c r="G75" s="18" t="s">
        <v>83</v>
      </c>
      <c r="H75" s="47">
        <v>21087</v>
      </c>
      <c r="I75" s="63" t="s">
        <v>146</v>
      </c>
    </row>
    <row r="76" spans="2:9" x14ac:dyDescent="0.25">
      <c r="B76" s="63" t="s">
        <v>58</v>
      </c>
      <c r="C76" s="90"/>
      <c r="D76" s="68"/>
      <c r="E76" s="68"/>
      <c r="F76" s="87"/>
      <c r="G76" s="6" t="s">
        <v>123</v>
      </c>
      <c r="H76" s="7">
        <v>18440.5</v>
      </c>
      <c r="I76" s="261" t="s">
        <v>131</v>
      </c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SUM(H65:H79)</f>
        <v>125379.5</v>
      </c>
      <c r="I80" s="63"/>
    </row>
    <row r="81" spans="2:10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125379.5</v>
      </c>
      <c r="I81" s="41"/>
      <c r="J81" s="190">
        <v>97334</v>
      </c>
    </row>
    <row r="82" spans="2:10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10" ht="15.75" thickBot="1" x14ac:dyDescent="0.3">
      <c r="B83" s="73" t="s">
        <v>37</v>
      </c>
      <c r="C83" s="209">
        <f>SUM(C64:F82)</f>
        <v>84634</v>
      </c>
      <c r="D83" s="212"/>
      <c r="E83" s="74"/>
      <c r="F83" s="74"/>
      <c r="G83" s="74"/>
      <c r="H83" s="74"/>
      <c r="I83" s="75"/>
    </row>
    <row r="84" spans="2:10" ht="15.75" thickBot="1" x14ac:dyDescent="0.3">
      <c r="B84" s="76" t="s">
        <v>63</v>
      </c>
      <c r="C84" s="209">
        <f>SUM(C83,H81)</f>
        <v>210013.5</v>
      </c>
      <c r="D84" s="210"/>
      <c r="E84" s="210"/>
      <c r="F84" s="210"/>
      <c r="G84" s="210"/>
      <c r="H84" s="210"/>
      <c r="I84" s="211"/>
    </row>
    <row r="85" spans="2:10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10" ht="15.75" thickBot="1" x14ac:dyDescent="0.3">
      <c r="B86" s="207">
        <f>C62</f>
        <v>245337</v>
      </c>
      <c r="C86" s="208"/>
      <c r="D86" s="208">
        <f>C84</f>
        <v>210013.5</v>
      </c>
      <c r="E86" s="208"/>
      <c r="F86" s="71">
        <f>B86-D86</f>
        <v>35323.5</v>
      </c>
      <c r="G86" s="71"/>
      <c r="H86" s="71">
        <f>G86-F86</f>
        <v>-35323.5</v>
      </c>
      <c r="I86" s="80"/>
    </row>
    <row r="88" spans="2:10" x14ac:dyDescent="0.25">
      <c r="B88" t="s">
        <v>67</v>
      </c>
      <c r="C88">
        <f>C61-C5-C7</f>
        <v>245337</v>
      </c>
    </row>
    <row r="89" spans="2:10" x14ac:dyDescent="0.25">
      <c r="B89" t="s">
        <v>68</v>
      </c>
      <c r="C89">
        <f>C62-C7-C5-C6</f>
        <v>245337</v>
      </c>
    </row>
    <row r="90" spans="2:10" x14ac:dyDescent="0.25">
      <c r="B90" t="s">
        <v>26</v>
      </c>
      <c r="C90">
        <f>D86</f>
        <v>210013.5</v>
      </c>
    </row>
    <row r="91" spans="2:10" x14ac:dyDescent="0.25">
      <c r="C91" s="81">
        <f>C90-C66-C67-D66-E66-D67</f>
        <v>161878.5</v>
      </c>
    </row>
  </sheetData>
  <protectedRanges>
    <protectedRange sqref="D7:F19 D32:F58 D22:F29 I76:K76" name="Aralık3_1_2_2"/>
    <protectedRange sqref="K32:K36 C43 C45 H29:H45 H21 H24:H27 H5:H6 H11:H19" name="Aralık1_1_2_2"/>
    <protectedRange sqref="H66:H70 D69:E81 C65:C70 D64:E67" name="Aralık2_1_2_1"/>
    <protectedRange sqref="G2" name="Aralık4_1_1_1"/>
    <protectedRange sqref="L4 K5:K16 L7:L16" name="Aralık2_2_1"/>
    <protectedRange sqref="C29 C7:C11 C18:C19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  <protectedRange sqref="D20:F21" name="Aralık3_1_2_2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E9CA-809E-490D-B5F3-CE275667AA1F}">
  <dimension ref="B1:L91"/>
  <sheetViews>
    <sheetView topLeftCell="A7" zoomScaleNormal="100" workbookViewId="0">
      <selection activeCell="J81" sqref="J81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 t="s">
        <v>205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8</v>
      </c>
      <c r="C5" s="7">
        <v>19747</v>
      </c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>
        <v>21048</v>
      </c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>
        <v>9864</v>
      </c>
      <c r="D7" s="223" t="s">
        <v>164</v>
      </c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14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19</v>
      </c>
      <c r="C11" s="7">
        <v>11728</v>
      </c>
      <c r="D11" s="223" t="s">
        <v>147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12</v>
      </c>
      <c r="C12" s="7">
        <v>7650</v>
      </c>
      <c r="D12" s="223" t="s">
        <v>148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70</v>
      </c>
      <c r="C13" s="7">
        <v>6854</v>
      </c>
      <c r="D13" s="218" t="s">
        <v>71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70</v>
      </c>
      <c r="C14" s="7">
        <v>1146</v>
      </c>
      <c r="D14" s="218" t="s">
        <v>149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137</v>
      </c>
      <c r="C15" s="7">
        <v>18058</v>
      </c>
      <c r="D15" s="223" t="s">
        <v>152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20</v>
      </c>
      <c r="C16" s="7">
        <v>17009</v>
      </c>
      <c r="D16" s="223" t="s">
        <v>103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17</v>
      </c>
      <c r="C17" s="7">
        <v>5766</v>
      </c>
      <c r="D17" s="223" t="s">
        <v>153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12</v>
      </c>
      <c r="C18" s="7">
        <v>6601</v>
      </c>
      <c r="D18" s="223" t="s">
        <v>154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6" t="s">
        <v>16</v>
      </c>
      <c r="C19" s="7">
        <v>3223</v>
      </c>
      <c r="D19" s="219" t="s">
        <v>167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6" t="s">
        <v>9</v>
      </c>
      <c r="C20" s="7">
        <v>4407</v>
      </c>
      <c r="D20" s="219" t="s">
        <v>155</v>
      </c>
      <c r="E20" s="219"/>
      <c r="F20" s="219"/>
      <c r="G20" s="19"/>
      <c r="H20" s="16"/>
      <c r="I20" s="26"/>
      <c r="J20" s="23"/>
      <c r="K20" s="27"/>
      <c r="L20" s="12"/>
    </row>
    <row r="21" spans="2:12" x14ac:dyDescent="0.25">
      <c r="B21" s="6" t="s">
        <v>19</v>
      </c>
      <c r="C21" s="7">
        <v>10252</v>
      </c>
      <c r="D21" s="219" t="s">
        <v>156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82</v>
      </c>
      <c r="C22" s="7">
        <v>14796</v>
      </c>
      <c r="D22" s="219" t="s">
        <v>157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107</v>
      </c>
      <c r="C23" s="7">
        <v>3689</v>
      </c>
      <c r="D23" s="219" t="s">
        <v>158</v>
      </c>
      <c r="E23" s="219"/>
      <c r="F23" s="219"/>
      <c r="G23" s="15"/>
      <c r="H23" s="28"/>
      <c r="I23" s="29"/>
    </row>
    <row r="24" spans="2:12" x14ac:dyDescent="0.25">
      <c r="B24" s="6" t="s">
        <v>24</v>
      </c>
      <c r="C24" s="7">
        <v>23320</v>
      </c>
      <c r="D24" s="223" t="s">
        <v>87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22</v>
      </c>
      <c r="C25" s="7">
        <v>15058</v>
      </c>
      <c r="D25" s="218" t="s">
        <v>139</v>
      </c>
      <c r="E25" s="219"/>
      <c r="F25" s="219"/>
      <c r="G25" s="19"/>
      <c r="H25" s="16"/>
      <c r="I25" s="32"/>
      <c r="J25" s="33">
        <f>C89</f>
        <v>211928</v>
      </c>
      <c r="K25" s="34"/>
    </row>
    <row r="26" spans="2:12" x14ac:dyDescent="0.25">
      <c r="B26" s="6" t="s">
        <v>23</v>
      </c>
      <c r="C26" s="7">
        <v>48779</v>
      </c>
      <c r="D26" s="218" t="s">
        <v>162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165</v>
      </c>
      <c r="C27" s="7">
        <v>12039</v>
      </c>
      <c r="D27" s="218" t="s">
        <v>166</v>
      </c>
      <c r="E27" s="219"/>
      <c r="F27" s="219"/>
      <c r="G27" s="35"/>
      <c r="H27" s="16"/>
      <c r="I27" s="32"/>
      <c r="J27" s="33">
        <f>D86</f>
        <v>238024</v>
      </c>
      <c r="K27" s="34"/>
    </row>
    <row r="28" spans="2:12" ht="15.75" thickBot="1" x14ac:dyDescent="0.3">
      <c r="B28" s="6" t="s">
        <v>168</v>
      </c>
      <c r="C28" s="7">
        <v>1553</v>
      </c>
      <c r="D28" s="218" t="s">
        <v>169</v>
      </c>
      <c r="E28" s="219"/>
      <c r="F28" s="219"/>
      <c r="G28" s="15"/>
      <c r="H28" s="16"/>
      <c r="I28" s="32"/>
      <c r="J28" s="36" t="s">
        <v>27</v>
      </c>
      <c r="K28" s="37">
        <f>J25-J27</f>
        <v>-26096</v>
      </c>
    </row>
    <row r="29" spans="2:12" x14ac:dyDescent="0.25">
      <c r="B29" s="6"/>
      <c r="C29" s="7"/>
      <c r="D29" s="218"/>
      <c r="E29" s="219"/>
      <c r="F29" s="219"/>
      <c r="G29" s="38"/>
      <c r="H29" s="16"/>
      <c r="I29" s="32"/>
    </row>
    <row r="30" spans="2:12" x14ac:dyDescent="0.25">
      <c r="B30" s="20"/>
      <c r="C30" s="39"/>
      <c r="D30" s="218"/>
      <c r="E30" s="219"/>
      <c r="F30" s="219"/>
      <c r="G30" s="38"/>
      <c r="H30" s="16"/>
      <c r="I30" s="32"/>
    </row>
    <row r="31" spans="2:12" x14ac:dyDescent="0.25">
      <c r="B31" s="20"/>
      <c r="C31" s="39"/>
      <c r="D31" s="218"/>
      <c r="E31" s="219"/>
      <c r="F31" s="219"/>
      <c r="G31" s="35"/>
      <c r="H31" s="40"/>
      <c r="I31" s="32"/>
    </row>
    <row r="32" spans="2:12" x14ac:dyDescent="0.25">
      <c r="B32" s="6"/>
      <c r="C32" s="39"/>
      <c r="D32" s="218"/>
      <c r="E32" s="219"/>
      <c r="F32" s="219"/>
      <c r="G32" s="35"/>
      <c r="H32" s="40"/>
      <c r="I32" s="41"/>
    </row>
    <row r="33" spans="2:9" x14ac:dyDescent="0.25">
      <c r="B33" s="6"/>
      <c r="C33" s="39"/>
      <c r="D33" s="218"/>
      <c r="E33" s="219"/>
      <c r="F33" s="219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19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19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19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19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19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19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19"/>
      <c r="G44" s="44"/>
      <c r="H44" s="40"/>
      <c r="I44" s="41"/>
    </row>
    <row r="45" spans="2:9" x14ac:dyDescent="0.25">
      <c r="B45" s="6"/>
      <c r="C45" s="46"/>
      <c r="D45" s="218"/>
      <c r="E45" s="219"/>
      <c r="F45" s="219"/>
      <c r="G45" s="44"/>
      <c r="H45" s="40"/>
      <c r="I45" s="41"/>
    </row>
    <row r="46" spans="2:9" x14ac:dyDescent="0.25">
      <c r="B46" s="6"/>
      <c r="C46" s="39"/>
      <c r="D46" s="218"/>
      <c r="E46" s="219"/>
      <c r="F46" s="219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39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x14ac:dyDescent="0.25">
      <c r="B59" s="6"/>
      <c r="C59" s="48"/>
      <c r="D59" s="218"/>
      <c r="E59" s="219"/>
      <c r="F59" s="219"/>
      <c r="G59" s="44"/>
      <c r="H59" s="13"/>
      <c r="I59" s="41"/>
    </row>
    <row r="60" spans="2:9" ht="15.75" thickBot="1" x14ac:dyDescent="0.3">
      <c r="B60" s="6"/>
      <c r="C60" s="49"/>
      <c r="D60" s="218"/>
      <c r="E60" s="219"/>
      <c r="F60" s="219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262587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262587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41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42</v>
      </c>
      <c r="H65" s="47"/>
      <c r="I65" s="61"/>
    </row>
    <row r="66" spans="2:9" x14ac:dyDescent="0.25">
      <c r="B66" s="6" t="s">
        <v>43</v>
      </c>
      <c r="C66" s="62">
        <v>24330</v>
      </c>
      <c r="D66" s="58"/>
      <c r="E66" s="58"/>
      <c r="F66" s="87"/>
      <c r="G66" s="18" t="s">
        <v>44</v>
      </c>
      <c r="H66" s="16"/>
      <c r="I66" s="61"/>
    </row>
    <row r="67" spans="2:9" x14ac:dyDescent="0.25">
      <c r="B67" s="63" t="s">
        <v>45</v>
      </c>
      <c r="C67" s="62">
        <v>24660</v>
      </c>
      <c r="D67" s="64"/>
      <c r="E67" s="64"/>
      <c r="F67" s="87"/>
      <c r="G67" s="18" t="s">
        <v>46</v>
      </c>
      <c r="H67" s="16"/>
      <c r="I67" s="6"/>
    </row>
    <row r="68" spans="2:9" x14ac:dyDescent="0.25">
      <c r="B68" s="6" t="s">
        <v>47</v>
      </c>
      <c r="C68" s="88"/>
      <c r="D68" s="65"/>
      <c r="E68" s="66"/>
      <c r="F68" s="87"/>
      <c r="G68" s="18" t="s">
        <v>48</v>
      </c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6"/>
      <c r="I69" s="6"/>
    </row>
    <row r="70" spans="2:9" x14ac:dyDescent="0.25">
      <c r="B70" s="63" t="s">
        <v>51</v>
      </c>
      <c r="C70" s="88">
        <v>19650</v>
      </c>
      <c r="D70" s="64"/>
      <c r="E70" s="64"/>
      <c r="F70" s="87"/>
      <c r="G70" s="18" t="s">
        <v>52</v>
      </c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150</v>
      </c>
      <c r="H71" s="47">
        <v>23922</v>
      </c>
      <c r="I71" s="6" t="s">
        <v>151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107</v>
      </c>
      <c r="H72" s="47">
        <v>19456</v>
      </c>
      <c r="I72" s="6" t="s">
        <v>159</v>
      </c>
    </row>
    <row r="73" spans="2:9" x14ac:dyDescent="0.25">
      <c r="B73" s="63" t="s">
        <v>55</v>
      </c>
      <c r="C73" s="90"/>
      <c r="D73" s="57"/>
      <c r="E73" s="64"/>
      <c r="F73" s="87"/>
      <c r="G73" s="99" t="s">
        <v>82</v>
      </c>
      <c r="H73" s="47">
        <v>19300</v>
      </c>
      <c r="I73" s="6" t="s">
        <v>144</v>
      </c>
    </row>
    <row r="74" spans="2:9" x14ac:dyDescent="0.25">
      <c r="B74" s="63" t="s">
        <v>56</v>
      </c>
      <c r="C74" s="90"/>
      <c r="D74" s="64"/>
      <c r="E74" s="64"/>
      <c r="F74" s="87"/>
      <c r="G74" s="18" t="s">
        <v>160</v>
      </c>
      <c r="H74" s="47">
        <v>23679</v>
      </c>
      <c r="I74" s="6" t="s">
        <v>139</v>
      </c>
    </row>
    <row r="75" spans="2:9" x14ac:dyDescent="0.25">
      <c r="B75" s="63" t="s">
        <v>57</v>
      </c>
      <c r="C75" s="90"/>
      <c r="D75" s="68"/>
      <c r="E75" s="64"/>
      <c r="F75" s="87"/>
      <c r="G75" s="18" t="s">
        <v>123</v>
      </c>
      <c r="H75" s="47">
        <v>19747</v>
      </c>
      <c r="I75" s="63" t="s">
        <v>161</v>
      </c>
    </row>
    <row r="76" spans="2:9" x14ac:dyDescent="0.25">
      <c r="B76" s="63" t="s">
        <v>58</v>
      </c>
      <c r="C76" s="90">
        <v>22310</v>
      </c>
      <c r="D76" s="68"/>
      <c r="E76" s="68"/>
      <c r="F76" s="87"/>
      <c r="G76" s="18" t="s">
        <v>23</v>
      </c>
      <c r="H76" s="47">
        <v>24194</v>
      </c>
      <c r="I76" s="63" t="s">
        <v>163</v>
      </c>
    </row>
    <row r="77" spans="2:9" x14ac:dyDescent="0.25">
      <c r="B77" s="41" t="s">
        <v>59</v>
      </c>
      <c r="C77" s="91">
        <v>16776</v>
      </c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130298</v>
      </c>
      <c r="I80" s="63"/>
    </row>
    <row r="81" spans="2:10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130298</v>
      </c>
      <c r="I81" s="41"/>
      <c r="J81" s="190">
        <v>131788</v>
      </c>
    </row>
    <row r="82" spans="2:10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10" ht="15.75" thickBot="1" x14ac:dyDescent="0.3">
      <c r="B83" s="73" t="s">
        <v>37</v>
      </c>
      <c r="C83" s="209">
        <f>SUM(C64:F82)</f>
        <v>107726</v>
      </c>
      <c r="D83" s="212"/>
      <c r="E83" s="74"/>
      <c r="F83" s="74"/>
      <c r="G83" s="74"/>
      <c r="H83" s="74"/>
      <c r="I83" s="75"/>
    </row>
    <row r="84" spans="2:10" ht="15.75" thickBot="1" x14ac:dyDescent="0.3">
      <c r="B84" s="76" t="s">
        <v>63</v>
      </c>
      <c r="C84" s="209">
        <f>SUM(C83,H81)</f>
        <v>238024</v>
      </c>
      <c r="D84" s="210"/>
      <c r="E84" s="210"/>
      <c r="F84" s="210"/>
      <c r="G84" s="210"/>
      <c r="H84" s="210"/>
      <c r="I84" s="211"/>
    </row>
    <row r="85" spans="2:10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10" ht="15.75" thickBot="1" x14ac:dyDescent="0.3">
      <c r="B86" s="207">
        <f>C62</f>
        <v>262587</v>
      </c>
      <c r="C86" s="208"/>
      <c r="D86" s="208">
        <f>C84</f>
        <v>238024</v>
      </c>
      <c r="E86" s="208"/>
      <c r="F86" s="71">
        <f>B86-D86</f>
        <v>24563</v>
      </c>
      <c r="G86" s="71"/>
      <c r="H86" s="71">
        <f>G86-F86</f>
        <v>-24563</v>
      </c>
      <c r="I86" s="80"/>
    </row>
    <row r="88" spans="2:10" x14ac:dyDescent="0.25">
      <c r="B88" t="s">
        <v>67</v>
      </c>
      <c r="C88">
        <f>C61-C5-C7</f>
        <v>232976</v>
      </c>
    </row>
    <row r="89" spans="2:10" x14ac:dyDescent="0.25">
      <c r="B89" t="s">
        <v>68</v>
      </c>
      <c r="C89">
        <f>C62-C7-C5-C6</f>
        <v>211928</v>
      </c>
    </row>
    <row r="90" spans="2:10" x14ac:dyDescent="0.25">
      <c r="B90" t="s">
        <v>26</v>
      </c>
      <c r="C90">
        <f>D86</f>
        <v>238024</v>
      </c>
    </row>
    <row r="91" spans="2:10" x14ac:dyDescent="0.25">
      <c r="C91" s="81">
        <f>C90-C66-C67-D66-E66-D67</f>
        <v>189034</v>
      </c>
    </row>
  </sheetData>
  <protectedRanges>
    <protectedRange sqref="D7:F29 D32:F58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29 C7:C11 C18:C2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C4A1-7CA5-4E84-B8D7-331FF0024241}">
  <dimension ref="B1:L91"/>
  <sheetViews>
    <sheetView topLeftCell="A49" zoomScaleNormal="100" workbookViewId="0">
      <selection activeCell="H77" sqref="H77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 t="s">
        <v>206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8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14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172</v>
      </c>
      <c r="C11" s="7">
        <v>4951</v>
      </c>
      <c r="D11" s="223" t="s">
        <v>173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10</v>
      </c>
      <c r="C12" s="7">
        <v>5903</v>
      </c>
      <c r="D12" s="223" t="s">
        <v>174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10</v>
      </c>
      <c r="C13" s="7">
        <v>5320</v>
      </c>
      <c r="D13" s="218" t="s">
        <v>175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10</v>
      </c>
      <c r="C14" s="7">
        <v>5029</v>
      </c>
      <c r="D14" s="218" t="s">
        <v>176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172</v>
      </c>
      <c r="C15" s="7">
        <v>6135</v>
      </c>
      <c r="D15" s="223" t="s">
        <v>177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178</v>
      </c>
      <c r="C16" s="7">
        <v>7068</v>
      </c>
      <c r="D16" s="223" t="s">
        <v>179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178</v>
      </c>
      <c r="C17" s="7">
        <v>6880</v>
      </c>
      <c r="D17" s="223" t="s">
        <v>180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181</v>
      </c>
      <c r="C18" s="7">
        <v>16485</v>
      </c>
      <c r="D18" s="223" t="s">
        <v>136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6" t="s">
        <v>13</v>
      </c>
      <c r="C19" s="7">
        <v>3010</v>
      </c>
      <c r="D19" s="219" t="s">
        <v>71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6" t="s">
        <v>13</v>
      </c>
      <c r="C20" s="7">
        <v>6854</v>
      </c>
      <c r="D20" s="219" t="s">
        <v>71</v>
      </c>
      <c r="E20" s="219"/>
      <c r="F20" s="219"/>
      <c r="G20" s="19"/>
      <c r="H20" s="16"/>
      <c r="I20" s="26"/>
      <c r="J20" s="23"/>
      <c r="K20" s="27"/>
      <c r="L20" s="12"/>
    </row>
    <row r="21" spans="2:12" x14ac:dyDescent="0.25">
      <c r="B21" s="6" t="s">
        <v>15</v>
      </c>
      <c r="C21" s="7">
        <v>14215.5</v>
      </c>
      <c r="D21" s="219" t="s">
        <v>182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183</v>
      </c>
      <c r="C22" s="7">
        <v>19378.599999999999</v>
      </c>
      <c r="D22" s="219" t="s">
        <v>81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181</v>
      </c>
      <c r="C23" s="7">
        <v>11009</v>
      </c>
      <c r="D23" s="219" t="s">
        <v>185</v>
      </c>
      <c r="E23" s="219"/>
      <c r="F23" s="219"/>
      <c r="G23" s="15"/>
      <c r="H23" s="28"/>
      <c r="I23" s="29"/>
    </row>
    <row r="24" spans="2:12" x14ac:dyDescent="0.25">
      <c r="B24" s="6" t="s">
        <v>188</v>
      </c>
      <c r="C24" s="7">
        <v>5922</v>
      </c>
      <c r="D24" s="223" t="s">
        <v>189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188</v>
      </c>
      <c r="C25" s="7">
        <v>7611</v>
      </c>
      <c r="D25" s="218" t="s">
        <v>190</v>
      </c>
      <c r="E25" s="219"/>
      <c r="F25" s="219"/>
      <c r="G25" s="19"/>
      <c r="H25" s="16"/>
      <c r="I25" s="32"/>
      <c r="J25" s="33">
        <f>C89</f>
        <v>241123.1</v>
      </c>
      <c r="K25" s="34"/>
    </row>
    <row r="26" spans="2:12" x14ac:dyDescent="0.25">
      <c r="B26" s="6" t="s">
        <v>192</v>
      </c>
      <c r="C26" s="7">
        <v>17048</v>
      </c>
      <c r="D26" s="218" t="s">
        <v>146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193</v>
      </c>
      <c r="C27" s="7">
        <v>23979</v>
      </c>
      <c r="D27" s="218" t="s">
        <v>111</v>
      </c>
      <c r="E27" s="219"/>
      <c r="F27" s="219"/>
      <c r="G27" s="35"/>
      <c r="H27" s="16"/>
      <c r="I27" s="32"/>
      <c r="J27" s="33">
        <f>D86</f>
        <v>223128</v>
      </c>
      <c r="K27" s="34"/>
    </row>
    <row r="28" spans="2:12" ht="15.75" thickBot="1" x14ac:dyDescent="0.3">
      <c r="B28" s="6" t="s">
        <v>194</v>
      </c>
      <c r="C28" s="7">
        <v>42679</v>
      </c>
      <c r="D28" s="218" t="s">
        <v>139</v>
      </c>
      <c r="E28" s="219"/>
      <c r="F28" s="219"/>
      <c r="G28" s="15"/>
      <c r="H28" s="16"/>
      <c r="I28" s="32"/>
      <c r="J28" s="36" t="s">
        <v>27</v>
      </c>
      <c r="K28" s="37">
        <f>J25-J27</f>
        <v>17995.100000000006</v>
      </c>
    </row>
    <row r="29" spans="2:12" x14ac:dyDescent="0.25">
      <c r="B29" s="6" t="s">
        <v>15</v>
      </c>
      <c r="C29" s="7">
        <v>2654</v>
      </c>
      <c r="D29" s="218" t="s">
        <v>209</v>
      </c>
      <c r="E29" s="219"/>
      <c r="F29" s="219"/>
      <c r="G29" s="38"/>
      <c r="H29" s="16"/>
      <c r="I29" s="32"/>
    </row>
    <row r="30" spans="2:12" x14ac:dyDescent="0.25">
      <c r="B30" s="6" t="s">
        <v>217</v>
      </c>
      <c r="C30" s="7">
        <v>9864</v>
      </c>
      <c r="D30" s="218" t="s">
        <v>218</v>
      </c>
      <c r="E30" s="219"/>
      <c r="F30" s="219"/>
      <c r="G30" s="38"/>
      <c r="H30" s="16"/>
      <c r="I30" s="32"/>
    </row>
    <row r="31" spans="2:12" x14ac:dyDescent="0.25">
      <c r="B31" s="20" t="s">
        <v>225</v>
      </c>
      <c r="C31" s="39">
        <v>19128</v>
      </c>
      <c r="D31" s="218" t="s">
        <v>246</v>
      </c>
      <c r="E31" s="219"/>
      <c r="F31" s="219"/>
      <c r="G31" s="35"/>
      <c r="H31" s="40"/>
      <c r="I31" s="32"/>
    </row>
    <row r="32" spans="2:12" x14ac:dyDescent="0.25">
      <c r="B32" s="6"/>
      <c r="C32" s="39"/>
      <c r="D32" s="218"/>
      <c r="E32" s="219"/>
      <c r="F32" s="219"/>
      <c r="G32" s="35"/>
      <c r="H32" s="40"/>
      <c r="I32" s="41"/>
    </row>
    <row r="33" spans="2:9" x14ac:dyDescent="0.25">
      <c r="B33" s="6"/>
      <c r="C33" s="39"/>
      <c r="D33" s="218"/>
      <c r="E33" s="219"/>
      <c r="F33" s="219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19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19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19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19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19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19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19"/>
      <c r="G44" s="44"/>
      <c r="H44" s="40"/>
      <c r="I44" s="41"/>
    </row>
    <row r="45" spans="2:9" x14ac:dyDescent="0.25">
      <c r="B45" s="6"/>
      <c r="C45" s="46"/>
      <c r="D45" s="218"/>
      <c r="E45" s="219"/>
      <c r="F45" s="219"/>
      <c r="G45" s="44"/>
      <c r="H45" s="40"/>
      <c r="I45" s="41"/>
    </row>
    <row r="46" spans="2:9" x14ac:dyDescent="0.25">
      <c r="B46" s="6"/>
      <c r="C46" s="39"/>
      <c r="D46" s="218"/>
      <c r="E46" s="219"/>
      <c r="F46" s="219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39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x14ac:dyDescent="0.25">
      <c r="B59" s="6"/>
      <c r="C59" s="48"/>
      <c r="D59" s="218"/>
      <c r="E59" s="219"/>
      <c r="F59" s="219"/>
      <c r="G59" s="44"/>
      <c r="H59" s="13"/>
      <c r="I59" s="41"/>
    </row>
    <row r="60" spans="2:9" ht="15.75" thickBot="1" x14ac:dyDescent="0.3">
      <c r="B60" s="6"/>
      <c r="C60" s="49"/>
      <c r="D60" s="218"/>
      <c r="E60" s="219"/>
      <c r="F60" s="219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241123.1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241123.1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41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42</v>
      </c>
      <c r="H65" s="47"/>
      <c r="I65" s="61"/>
    </row>
    <row r="66" spans="2:9" x14ac:dyDescent="0.25">
      <c r="B66" s="6" t="s">
        <v>43</v>
      </c>
      <c r="C66" s="62">
        <v>22679</v>
      </c>
      <c r="D66" s="58"/>
      <c r="E66" s="58"/>
      <c r="F66" s="87"/>
      <c r="G66" s="18" t="s">
        <v>44</v>
      </c>
      <c r="H66" s="16"/>
      <c r="I66" s="61"/>
    </row>
    <row r="67" spans="2:9" x14ac:dyDescent="0.25">
      <c r="B67" s="63" t="s">
        <v>45</v>
      </c>
      <c r="C67" s="62">
        <v>24233</v>
      </c>
      <c r="D67" s="64"/>
      <c r="E67" s="64"/>
      <c r="F67" s="87"/>
      <c r="G67" s="18" t="s">
        <v>46</v>
      </c>
      <c r="H67" s="16"/>
      <c r="I67" s="6"/>
    </row>
    <row r="68" spans="2:9" x14ac:dyDescent="0.25">
      <c r="B68" s="6" t="s">
        <v>47</v>
      </c>
      <c r="C68" s="88"/>
      <c r="D68" s="65"/>
      <c r="E68" s="66"/>
      <c r="F68" s="87"/>
      <c r="G68" s="18" t="s">
        <v>48</v>
      </c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6"/>
      <c r="I69" s="6"/>
    </row>
    <row r="70" spans="2:9" x14ac:dyDescent="0.25">
      <c r="B70" s="63" t="s">
        <v>51</v>
      </c>
      <c r="C70" s="88">
        <v>24563</v>
      </c>
      <c r="D70" s="64"/>
      <c r="E70" s="64"/>
      <c r="F70" s="87"/>
      <c r="G70" s="18" t="s">
        <v>52</v>
      </c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170</v>
      </c>
      <c r="H71" s="47">
        <v>24932</v>
      </c>
      <c r="I71" s="6" t="s">
        <v>171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137</v>
      </c>
      <c r="H72" s="47">
        <v>18781</v>
      </c>
      <c r="I72" s="6" t="s">
        <v>184</v>
      </c>
    </row>
    <row r="73" spans="2:9" x14ac:dyDescent="0.25">
      <c r="B73" s="63" t="s">
        <v>55</v>
      </c>
      <c r="C73" s="90"/>
      <c r="D73" s="57"/>
      <c r="E73" s="64"/>
      <c r="F73" s="87"/>
      <c r="G73" s="99" t="s">
        <v>186</v>
      </c>
      <c r="H73" s="47">
        <v>23514</v>
      </c>
      <c r="I73" s="6" t="s">
        <v>187</v>
      </c>
    </row>
    <row r="74" spans="2:9" x14ac:dyDescent="0.25">
      <c r="B74" s="63" t="s">
        <v>56</v>
      </c>
      <c r="C74" s="90"/>
      <c r="D74" s="64"/>
      <c r="E74" s="64"/>
      <c r="F74" s="87"/>
      <c r="G74" s="18" t="s">
        <v>107</v>
      </c>
      <c r="H74" s="47">
        <v>19708</v>
      </c>
      <c r="I74" s="63" t="s">
        <v>191</v>
      </c>
    </row>
    <row r="75" spans="2:9" x14ac:dyDescent="0.25">
      <c r="B75" s="63" t="s">
        <v>57</v>
      </c>
      <c r="C75" s="90"/>
      <c r="D75" s="68"/>
      <c r="E75" s="64"/>
      <c r="F75" s="87"/>
      <c r="G75" s="18" t="s">
        <v>192</v>
      </c>
      <c r="H75" s="47">
        <v>23495</v>
      </c>
      <c r="I75" s="63" t="s">
        <v>146</v>
      </c>
    </row>
    <row r="76" spans="2:9" x14ac:dyDescent="0.25">
      <c r="B76" s="63" t="s">
        <v>58</v>
      </c>
      <c r="C76" s="90">
        <v>24349</v>
      </c>
      <c r="D76" s="68"/>
      <c r="E76" s="68"/>
      <c r="F76" s="87"/>
      <c r="G76" s="18" t="s">
        <v>219</v>
      </c>
      <c r="H76" s="47">
        <v>16874</v>
      </c>
      <c r="I76" s="63" t="s">
        <v>139</v>
      </c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127304</v>
      </c>
      <c r="I80" s="63"/>
    </row>
    <row r="81" spans="2:10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127304</v>
      </c>
      <c r="I81" s="41"/>
      <c r="J81" s="190">
        <v>182796</v>
      </c>
    </row>
    <row r="82" spans="2:10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10" ht="15.75" thickBot="1" x14ac:dyDescent="0.3">
      <c r="B83" s="73" t="s">
        <v>37</v>
      </c>
      <c r="C83" s="209">
        <f>SUM(C64:F82)</f>
        <v>95824</v>
      </c>
      <c r="D83" s="212"/>
      <c r="E83" s="74"/>
      <c r="F83" s="74"/>
      <c r="G83" s="74"/>
      <c r="H83" s="74"/>
      <c r="I83" s="75"/>
    </row>
    <row r="84" spans="2:10" ht="15.75" thickBot="1" x14ac:dyDescent="0.3">
      <c r="B84" s="76" t="s">
        <v>63</v>
      </c>
      <c r="C84" s="209">
        <f>SUM(C83,H81)</f>
        <v>223128</v>
      </c>
      <c r="D84" s="210"/>
      <c r="E84" s="210"/>
      <c r="F84" s="210"/>
      <c r="G84" s="210"/>
      <c r="H84" s="210"/>
      <c r="I84" s="211"/>
    </row>
    <row r="85" spans="2:10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10" ht="15.75" thickBot="1" x14ac:dyDescent="0.3">
      <c r="B86" s="207">
        <f>C62</f>
        <v>241123.1</v>
      </c>
      <c r="C86" s="208"/>
      <c r="D86" s="208">
        <f>C84</f>
        <v>223128</v>
      </c>
      <c r="E86" s="208"/>
      <c r="F86" s="71">
        <f>B86-D86</f>
        <v>17995.100000000006</v>
      </c>
      <c r="G86" s="71"/>
      <c r="H86" s="71">
        <f>G86-F86</f>
        <v>-17995.100000000006</v>
      </c>
      <c r="I86" s="80"/>
    </row>
    <row r="88" spans="2:10" x14ac:dyDescent="0.25">
      <c r="B88" t="s">
        <v>67</v>
      </c>
      <c r="C88">
        <f>C61-C5-C7</f>
        <v>241123.1</v>
      </c>
    </row>
    <row r="89" spans="2:10" x14ac:dyDescent="0.25">
      <c r="B89" t="s">
        <v>68</v>
      </c>
      <c r="C89">
        <f>C62-C7-C5-C6</f>
        <v>241123.1</v>
      </c>
    </row>
    <row r="90" spans="2:10" x14ac:dyDescent="0.25">
      <c r="B90" t="s">
        <v>26</v>
      </c>
      <c r="C90">
        <f>D86</f>
        <v>223128</v>
      </c>
    </row>
    <row r="91" spans="2:10" x14ac:dyDescent="0.25">
      <c r="C91" s="81">
        <f>C90-C66-C67-D66-E66-D67</f>
        <v>176216</v>
      </c>
    </row>
  </sheetData>
  <protectedRanges>
    <protectedRange sqref="D7:F28 D32:F58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7:C11 C18:C21" name="Aralık1_1_1_1_2"/>
    <protectedRange sqref="C16:C17" name="Aralık2_1_1_1_1"/>
    <protectedRange sqref="D31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  <protectedRange sqref="D29:F29" name="Aralık3_1_2_2_2"/>
    <protectedRange sqref="C29" name="Aralık1_1_1_1_2_1"/>
    <protectedRange sqref="D30:F30" name="Aralık3_1_2_2_1"/>
    <protectedRange sqref="C30" name="Aralık1_1_1_1_2_2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7B50B-4D06-4889-9151-DE6F460294FB}">
  <sheetPr>
    <pageSetUpPr fitToPage="1"/>
  </sheetPr>
  <dimension ref="B1:L91"/>
  <sheetViews>
    <sheetView topLeftCell="A52" workbookViewId="0">
      <selection activeCell="G71" sqref="G71:G76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46241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8</v>
      </c>
      <c r="C5" s="7"/>
      <c r="D5" s="218"/>
      <c r="E5" s="219"/>
      <c r="F5" s="220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14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172</v>
      </c>
      <c r="C11" s="110">
        <v>5670</v>
      </c>
      <c r="D11" s="223" t="s">
        <v>177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10</v>
      </c>
      <c r="C12" s="110">
        <v>6214</v>
      </c>
      <c r="D12" s="223" t="s">
        <v>195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13</v>
      </c>
      <c r="C13" s="110">
        <v>7049</v>
      </c>
      <c r="D13" s="218" t="s">
        <v>71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178</v>
      </c>
      <c r="C14" s="110">
        <v>6874</v>
      </c>
      <c r="D14" s="218" t="s">
        <v>198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188</v>
      </c>
      <c r="C15" s="110">
        <v>6563</v>
      </c>
      <c r="D15" s="223" t="s">
        <v>199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200</v>
      </c>
      <c r="C16" s="110">
        <v>5049</v>
      </c>
      <c r="D16" s="223" t="s">
        <v>173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181</v>
      </c>
      <c r="C17" s="110">
        <v>16039</v>
      </c>
      <c r="D17" s="223" t="s">
        <v>201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13</v>
      </c>
      <c r="C18" s="110">
        <v>2988</v>
      </c>
      <c r="D18" s="223" t="s">
        <v>71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6" t="s">
        <v>200</v>
      </c>
      <c r="C19" s="110">
        <v>5748</v>
      </c>
      <c r="D19" s="219" t="s">
        <v>175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6" t="s">
        <v>200</v>
      </c>
      <c r="C20" s="110">
        <v>3922</v>
      </c>
      <c r="D20" s="219" t="s">
        <v>176</v>
      </c>
      <c r="E20" s="219"/>
      <c r="F20" s="219"/>
      <c r="G20" s="19"/>
      <c r="H20" s="16"/>
      <c r="I20" s="26"/>
      <c r="J20" s="23"/>
      <c r="K20" s="27"/>
      <c r="L20" s="12"/>
    </row>
    <row r="21" spans="2:12" x14ac:dyDescent="0.25">
      <c r="B21" s="6" t="s">
        <v>178</v>
      </c>
      <c r="C21" s="110">
        <v>6971</v>
      </c>
      <c r="D21" s="219" t="s">
        <v>202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188</v>
      </c>
      <c r="C22" s="110">
        <v>7476</v>
      </c>
      <c r="D22" s="219" t="s">
        <v>203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183</v>
      </c>
      <c r="C23" s="110">
        <v>18874</v>
      </c>
      <c r="D23" s="219" t="s">
        <v>103</v>
      </c>
      <c r="E23" s="219"/>
      <c r="F23" s="219"/>
      <c r="G23" s="15"/>
      <c r="H23" s="28"/>
      <c r="I23" s="29"/>
    </row>
    <row r="24" spans="2:12" x14ac:dyDescent="0.25">
      <c r="B24" s="6" t="s">
        <v>178</v>
      </c>
      <c r="C24" s="110">
        <v>3398</v>
      </c>
      <c r="D24" s="223" t="s">
        <v>207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210</v>
      </c>
      <c r="C25" s="110">
        <v>8447</v>
      </c>
      <c r="D25" s="218" t="s">
        <v>232</v>
      </c>
      <c r="E25" s="219"/>
      <c r="F25" s="219"/>
      <c r="G25" s="19"/>
      <c r="H25" s="16"/>
      <c r="I25" s="32"/>
      <c r="J25" s="33">
        <f>C89</f>
        <v>235539.5</v>
      </c>
      <c r="K25" s="34"/>
    </row>
    <row r="26" spans="2:12" x14ac:dyDescent="0.25">
      <c r="B26" s="6" t="s">
        <v>215</v>
      </c>
      <c r="C26" s="111">
        <v>16805</v>
      </c>
      <c r="D26" s="218" t="s">
        <v>214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194</v>
      </c>
      <c r="C27" s="111">
        <v>24194</v>
      </c>
      <c r="D27" s="218" t="s">
        <v>213</v>
      </c>
      <c r="E27" s="219"/>
      <c r="F27" s="219"/>
      <c r="G27" s="35"/>
      <c r="H27" s="16"/>
      <c r="I27" s="32"/>
      <c r="J27" s="33">
        <f>D86</f>
        <v>197790</v>
      </c>
      <c r="K27" s="34"/>
    </row>
    <row r="28" spans="2:12" ht="15.75" thickBot="1" x14ac:dyDescent="0.3">
      <c r="B28" s="6" t="s">
        <v>216</v>
      </c>
      <c r="C28" s="111">
        <v>14975</v>
      </c>
      <c r="D28" s="218" t="s">
        <v>212</v>
      </c>
      <c r="E28" s="219"/>
      <c r="F28" s="219"/>
      <c r="G28" s="15"/>
      <c r="H28" s="16"/>
      <c r="I28" s="32"/>
      <c r="J28" s="36" t="s">
        <v>27</v>
      </c>
      <c r="K28" s="37">
        <f>J25-J27</f>
        <v>37749.5</v>
      </c>
    </row>
    <row r="29" spans="2:12" x14ac:dyDescent="0.25">
      <c r="B29" s="6" t="s">
        <v>234</v>
      </c>
      <c r="C29" s="110">
        <v>18596</v>
      </c>
      <c r="D29" s="218" t="s">
        <v>235</v>
      </c>
      <c r="E29" s="219"/>
      <c r="F29" s="219"/>
      <c r="G29" s="38"/>
      <c r="H29" s="16"/>
      <c r="I29" s="32"/>
    </row>
    <row r="30" spans="2:12" x14ac:dyDescent="0.25">
      <c r="B30" s="20" t="s">
        <v>220</v>
      </c>
      <c r="C30" s="111">
        <v>15212</v>
      </c>
      <c r="D30" s="218" t="s">
        <v>221</v>
      </c>
      <c r="E30" s="219"/>
      <c r="F30" s="219"/>
      <c r="G30" s="38"/>
      <c r="H30" s="16"/>
      <c r="I30" s="32"/>
    </row>
    <row r="31" spans="2:12" ht="15.75" thickBot="1" x14ac:dyDescent="0.3">
      <c r="B31" s="63" t="s">
        <v>194</v>
      </c>
      <c r="C31" s="111">
        <v>15883</v>
      </c>
      <c r="D31" s="254" t="s">
        <v>111</v>
      </c>
      <c r="E31" s="255"/>
      <c r="F31" s="255"/>
      <c r="G31" s="35"/>
      <c r="H31" s="40"/>
      <c r="I31" s="32"/>
    </row>
    <row r="32" spans="2:12" ht="15.75" thickBot="1" x14ac:dyDescent="0.3">
      <c r="B32" s="113" t="s">
        <v>225</v>
      </c>
      <c r="C32" s="193">
        <v>18592.5</v>
      </c>
      <c r="D32" s="254" t="s">
        <v>247</v>
      </c>
      <c r="E32" s="255"/>
      <c r="F32" s="255"/>
      <c r="G32" s="35"/>
      <c r="H32" s="40"/>
      <c r="I32" s="41"/>
    </row>
    <row r="33" spans="2:9" x14ac:dyDescent="0.25">
      <c r="B33" s="61"/>
      <c r="C33" s="112"/>
      <c r="D33" s="256"/>
      <c r="E33" s="257"/>
      <c r="F33" s="257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19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19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19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19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19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19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19"/>
      <c r="G44" s="44"/>
      <c r="H44" s="40"/>
      <c r="I44" s="41"/>
    </row>
    <row r="45" spans="2:9" x14ac:dyDescent="0.25">
      <c r="B45" s="6"/>
      <c r="C45" s="46"/>
      <c r="D45" s="218"/>
      <c r="E45" s="219"/>
      <c r="F45" s="219"/>
      <c r="G45" s="44"/>
      <c r="H45" s="40"/>
      <c r="I45" s="41"/>
    </row>
    <row r="46" spans="2:9" x14ac:dyDescent="0.25">
      <c r="B46" s="6"/>
      <c r="C46" s="39"/>
      <c r="D46" s="218"/>
      <c r="E46" s="219"/>
      <c r="F46" s="219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39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x14ac:dyDescent="0.25">
      <c r="B59" s="6"/>
      <c r="C59" s="48"/>
      <c r="D59" s="218"/>
      <c r="E59" s="219"/>
      <c r="F59" s="219"/>
      <c r="G59" s="44"/>
      <c r="H59" s="13"/>
      <c r="I59" s="41"/>
    </row>
    <row r="60" spans="2:9" ht="15.75" thickBot="1" x14ac:dyDescent="0.3">
      <c r="B60" s="6"/>
      <c r="C60" s="49"/>
      <c r="D60" s="218"/>
      <c r="E60" s="219"/>
      <c r="F60" s="219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235539.5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235539.5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41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42</v>
      </c>
      <c r="H65" s="47"/>
      <c r="I65" s="61"/>
    </row>
    <row r="66" spans="2:9" x14ac:dyDescent="0.25">
      <c r="B66" s="6" t="s">
        <v>43</v>
      </c>
      <c r="C66" s="62">
        <v>24194</v>
      </c>
      <c r="D66" s="58"/>
      <c r="E66" s="58"/>
      <c r="F66" s="87"/>
      <c r="G66" s="18" t="s">
        <v>44</v>
      </c>
      <c r="H66" s="16"/>
      <c r="I66" s="61"/>
    </row>
    <row r="67" spans="2:9" x14ac:dyDescent="0.25">
      <c r="B67" s="63" t="s">
        <v>45</v>
      </c>
      <c r="C67" s="62"/>
      <c r="D67" s="64"/>
      <c r="E67" s="64"/>
      <c r="F67" s="87"/>
      <c r="G67" s="18" t="s">
        <v>46</v>
      </c>
      <c r="H67" s="16"/>
      <c r="I67" s="6"/>
    </row>
    <row r="68" spans="2:9" x14ac:dyDescent="0.25">
      <c r="B68" s="6" t="s">
        <v>222</v>
      </c>
      <c r="C68" s="88">
        <v>23038</v>
      </c>
      <c r="D68" s="65"/>
      <c r="E68" s="66"/>
      <c r="F68" s="87"/>
      <c r="G68" s="18" t="s">
        <v>48</v>
      </c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6"/>
      <c r="I69" s="6"/>
    </row>
    <row r="70" spans="2:9" x14ac:dyDescent="0.25">
      <c r="B70" s="63" t="s">
        <v>51</v>
      </c>
      <c r="C70" s="88"/>
      <c r="D70" s="64"/>
      <c r="E70" s="64"/>
      <c r="F70" s="87"/>
      <c r="G70" s="18" t="s">
        <v>52</v>
      </c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196</v>
      </c>
      <c r="H71" s="47">
        <v>25204</v>
      </c>
      <c r="I71" s="6" t="s">
        <v>197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165</v>
      </c>
      <c r="H72" s="47">
        <v>19825</v>
      </c>
      <c r="I72" s="6" t="s">
        <v>208</v>
      </c>
    </row>
    <row r="73" spans="2:9" x14ac:dyDescent="0.25">
      <c r="B73" s="63" t="s">
        <v>55</v>
      </c>
      <c r="C73" s="90">
        <v>1716</v>
      </c>
      <c r="D73" s="57"/>
      <c r="E73" s="64"/>
      <c r="F73" s="87"/>
      <c r="G73" s="99" t="s">
        <v>210</v>
      </c>
      <c r="H73" s="47">
        <v>23203</v>
      </c>
      <c r="I73" s="6" t="s">
        <v>211</v>
      </c>
    </row>
    <row r="74" spans="2:9" x14ac:dyDescent="0.25">
      <c r="B74" s="63" t="s">
        <v>56</v>
      </c>
      <c r="C74" s="90"/>
      <c r="D74" s="64"/>
      <c r="E74" s="64"/>
      <c r="F74" s="87"/>
      <c r="G74" s="18" t="s">
        <v>223</v>
      </c>
      <c r="H74" s="47">
        <v>24349</v>
      </c>
      <c r="I74" s="6" t="s">
        <v>224</v>
      </c>
    </row>
    <row r="75" spans="2:9" x14ac:dyDescent="0.25">
      <c r="B75" s="63" t="s">
        <v>57</v>
      </c>
      <c r="C75" s="90"/>
      <c r="D75" s="68"/>
      <c r="E75" s="64"/>
      <c r="F75" s="87"/>
      <c r="G75" s="18" t="s">
        <v>225</v>
      </c>
      <c r="H75" s="47">
        <v>18592</v>
      </c>
      <c r="I75" s="63" t="s">
        <v>228</v>
      </c>
    </row>
    <row r="76" spans="2:9" x14ac:dyDescent="0.25">
      <c r="B76" s="63" t="s">
        <v>58</v>
      </c>
      <c r="C76" s="90">
        <v>14543</v>
      </c>
      <c r="D76" s="68"/>
      <c r="E76" s="68"/>
      <c r="F76" s="87"/>
      <c r="G76" s="18" t="s">
        <v>215</v>
      </c>
      <c r="H76" s="47">
        <v>23126</v>
      </c>
      <c r="I76" s="63" t="s">
        <v>111</v>
      </c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134299</v>
      </c>
      <c r="I80" s="63"/>
    </row>
    <row r="81" spans="2:10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134299</v>
      </c>
      <c r="I81" s="41"/>
      <c r="J81" s="190">
        <v>133292</v>
      </c>
    </row>
    <row r="82" spans="2:10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10" ht="15.75" thickBot="1" x14ac:dyDescent="0.3">
      <c r="B83" s="73" t="s">
        <v>37</v>
      </c>
      <c r="C83" s="209">
        <f>SUM(C64:F82)</f>
        <v>63491</v>
      </c>
      <c r="D83" s="212"/>
      <c r="E83" s="74"/>
      <c r="F83" s="74"/>
      <c r="G83" s="74"/>
      <c r="H83" s="74"/>
      <c r="I83" s="75"/>
    </row>
    <row r="84" spans="2:10" ht="15.75" thickBot="1" x14ac:dyDescent="0.3">
      <c r="B84" s="76" t="s">
        <v>63</v>
      </c>
      <c r="C84" s="209">
        <f>SUM(C83,H81)</f>
        <v>197790</v>
      </c>
      <c r="D84" s="210"/>
      <c r="E84" s="210"/>
      <c r="F84" s="210"/>
      <c r="G84" s="210"/>
      <c r="H84" s="210"/>
      <c r="I84" s="211"/>
    </row>
    <row r="85" spans="2:10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10" ht="15.75" thickBot="1" x14ac:dyDescent="0.3">
      <c r="B86" s="207">
        <f>C62</f>
        <v>235539.5</v>
      </c>
      <c r="C86" s="208"/>
      <c r="D86" s="208">
        <f>C84</f>
        <v>197790</v>
      </c>
      <c r="E86" s="208"/>
      <c r="F86" s="71">
        <f>B86-D86</f>
        <v>37749.5</v>
      </c>
      <c r="G86" s="71"/>
      <c r="H86" s="71">
        <f>G86-F86</f>
        <v>-37749.5</v>
      </c>
      <c r="I86" s="80"/>
    </row>
    <row r="88" spans="2:10" x14ac:dyDescent="0.25">
      <c r="B88" t="s">
        <v>67</v>
      </c>
      <c r="C88">
        <f>C61-C5-C7</f>
        <v>235539.5</v>
      </c>
    </row>
    <row r="89" spans="2:10" x14ac:dyDescent="0.25">
      <c r="B89" t="s">
        <v>68</v>
      </c>
      <c r="C89">
        <f>C62-C7-C5-C6</f>
        <v>235539.5</v>
      </c>
    </row>
    <row r="90" spans="2:10" x14ac:dyDescent="0.25">
      <c r="B90" t="s">
        <v>26</v>
      </c>
      <c r="C90">
        <f>D86</f>
        <v>197790</v>
      </c>
    </row>
    <row r="91" spans="2:10" x14ac:dyDescent="0.25">
      <c r="C91" s="81">
        <f>C90-C66-C67-D66-E66-D67</f>
        <v>173596</v>
      </c>
    </row>
  </sheetData>
  <protectedRanges>
    <protectedRange sqref="D7:F25 D33:F58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18:C21 C7:C1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  <protectedRange sqref="D26:F26" name="Aralık3_1_2_2_1"/>
    <protectedRange sqref="D27:F27" name="Aralık3_1_1_1_1_1"/>
    <protectedRange sqref="D28:F28" name="Aralık3_1_1_1_1_2"/>
    <protectedRange sqref="D29:F29" name="Aralık3_1_2_2_2"/>
    <protectedRange sqref="C29" name="Aralık1_1_1_1_2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30:F30"/>
    <mergeCell ref="D31:F31"/>
    <mergeCell ref="D29:F29"/>
    <mergeCell ref="D33:F33"/>
    <mergeCell ref="D34:F34"/>
    <mergeCell ref="D35:F35"/>
    <mergeCell ref="D32:F32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pageSetup paperSize="9" scale="4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3CE56-07D7-4EEE-9F14-2B9E86A051F3}">
  <dimension ref="B1:L91"/>
  <sheetViews>
    <sheetView topLeftCell="A58" workbookViewId="0">
      <selection activeCell="G71" sqref="G71:G77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3.7109375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46242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8</v>
      </c>
      <c r="C5" s="7">
        <v>15825</v>
      </c>
      <c r="D5" s="223" t="s">
        <v>237</v>
      </c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>
        <v>14708</v>
      </c>
      <c r="D6" s="223" t="s">
        <v>239</v>
      </c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14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172</v>
      </c>
      <c r="C11" s="7">
        <v>5922</v>
      </c>
      <c r="D11" s="223" t="s">
        <v>94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10</v>
      </c>
      <c r="C12" s="7">
        <v>5981</v>
      </c>
      <c r="D12" s="223" t="s">
        <v>174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13</v>
      </c>
      <c r="C13" s="7">
        <v>7146</v>
      </c>
      <c r="D13" s="218" t="s">
        <v>71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178</v>
      </c>
      <c r="C14" s="7">
        <v>6912.5</v>
      </c>
      <c r="D14" s="218" t="s">
        <v>227</v>
      </c>
      <c r="E14" s="219"/>
      <c r="F14" s="220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10</v>
      </c>
      <c r="C15" s="7">
        <v>5417</v>
      </c>
      <c r="D15" s="218" t="s">
        <v>229</v>
      </c>
      <c r="E15" s="219"/>
      <c r="F15" s="219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181</v>
      </c>
      <c r="C16" s="7">
        <v>17243</v>
      </c>
      <c r="D16" s="223" t="s">
        <v>253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13</v>
      </c>
      <c r="C17" s="7">
        <v>6971</v>
      </c>
      <c r="D17" s="223" t="s">
        <v>230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178</v>
      </c>
      <c r="C18" s="7">
        <v>6835</v>
      </c>
      <c r="D18" s="218" t="s">
        <v>231</v>
      </c>
      <c r="E18" s="219"/>
      <c r="F18" s="220"/>
      <c r="G18" s="15"/>
      <c r="H18" s="16"/>
      <c r="I18" s="21"/>
      <c r="J18" s="23" t="s">
        <v>23</v>
      </c>
      <c r="K18" s="12"/>
      <c r="L18" s="12"/>
    </row>
    <row r="19" spans="2:12" x14ac:dyDescent="0.25">
      <c r="B19" s="20" t="s">
        <v>183</v>
      </c>
      <c r="C19" s="7">
        <v>18860</v>
      </c>
      <c r="D19" s="218" t="s">
        <v>103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20" t="s">
        <v>15</v>
      </c>
      <c r="C20" s="7">
        <v>18505</v>
      </c>
      <c r="D20" s="223" t="s">
        <v>238</v>
      </c>
      <c r="E20" s="224"/>
      <c r="F20" s="225"/>
      <c r="G20" s="19"/>
      <c r="H20" s="16"/>
      <c r="I20" s="26"/>
      <c r="J20" s="23"/>
      <c r="K20" s="27"/>
      <c r="L20" s="12"/>
    </row>
    <row r="21" spans="2:12" x14ac:dyDescent="0.25">
      <c r="B21" s="20" t="s">
        <v>178</v>
      </c>
      <c r="C21" s="7">
        <v>7435</v>
      </c>
      <c r="D21" s="223" t="s">
        <v>236</v>
      </c>
      <c r="E21" s="224"/>
      <c r="F21" s="225"/>
      <c r="G21" s="15"/>
      <c r="H21" s="16"/>
      <c r="I21" s="26"/>
      <c r="J21" s="23"/>
      <c r="K21" s="27"/>
      <c r="L21" s="12"/>
    </row>
    <row r="22" spans="2:12" x14ac:dyDescent="0.25">
      <c r="B22" s="6" t="s">
        <v>15</v>
      </c>
      <c r="C22" s="7">
        <v>13548</v>
      </c>
      <c r="D22" s="219" t="s">
        <v>226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194</v>
      </c>
      <c r="C23" s="7">
        <v>16350</v>
      </c>
      <c r="D23" s="219" t="s">
        <v>214</v>
      </c>
      <c r="E23" s="219"/>
      <c r="F23" s="219"/>
      <c r="G23" s="15"/>
      <c r="H23" s="28"/>
      <c r="I23" s="29"/>
    </row>
    <row r="24" spans="2:12" x14ac:dyDescent="0.25">
      <c r="B24" s="6" t="s">
        <v>181</v>
      </c>
      <c r="C24" s="7">
        <v>13223</v>
      </c>
      <c r="D24" s="223" t="s">
        <v>241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220</v>
      </c>
      <c r="C25" s="7">
        <v>4937</v>
      </c>
      <c r="D25" s="218" t="s">
        <v>242</v>
      </c>
      <c r="E25" s="219"/>
      <c r="F25" s="219"/>
      <c r="G25" s="19"/>
      <c r="H25" s="16"/>
      <c r="I25" s="32"/>
      <c r="J25" s="33">
        <f>C89</f>
        <v>182915.5</v>
      </c>
      <c r="K25" s="34"/>
    </row>
    <row r="26" spans="2:12" x14ac:dyDescent="0.25">
      <c r="B26" s="6" t="s">
        <v>220</v>
      </c>
      <c r="C26" s="7">
        <v>5730</v>
      </c>
      <c r="D26" s="218" t="s">
        <v>243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220</v>
      </c>
      <c r="C27" s="7">
        <v>4937</v>
      </c>
      <c r="D27" s="218" t="s">
        <v>244</v>
      </c>
      <c r="E27" s="219"/>
      <c r="F27" s="219"/>
      <c r="G27" s="35"/>
      <c r="H27" s="16"/>
      <c r="I27" s="32"/>
      <c r="J27" s="33">
        <f>D86</f>
        <v>218105</v>
      </c>
      <c r="K27" s="34"/>
    </row>
    <row r="28" spans="2:12" ht="15.75" thickBot="1" x14ac:dyDescent="0.3">
      <c r="B28" s="6" t="s">
        <v>220</v>
      </c>
      <c r="C28" s="7">
        <v>6777</v>
      </c>
      <c r="D28" s="218" t="s">
        <v>245</v>
      </c>
      <c r="E28" s="219"/>
      <c r="F28" s="219"/>
      <c r="G28" s="15"/>
      <c r="H28" s="16"/>
      <c r="I28" s="32"/>
      <c r="J28" s="36" t="s">
        <v>27</v>
      </c>
      <c r="K28" s="37">
        <f>J25-J27</f>
        <v>-35189.5</v>
      </c>
    </row>
    <row r="29" spans="2:12" x14ac:dyDescent="0.25">
      <c r="B29" s="6" t="s">
        <v>220</v>
      </c>
      <c r="C29" s="7">
        <v>10186</v>
      </c>
      <c r="D29" s="218" t="s">
        <v>248</v>
      </c>
      <c r="E29" s="219"/>
      <c r="F29" s="219"/>
      <c r="G29" s="38"/>
      <c r="H29" s="16"/>
      <c r="I29" s="32"/>
    </row>
    <row r="30" spans="2:12" x14ac:dyDescent="0.25">
      <c r="B30" s="20"/>
      <c r="C30" s="39"/>
      <c r="D30" s="218"/>
      <c r="E30" s="219"/>
      <c r="F30" s="219"/>
      <c r="G30" s="38"/>
      <c r="H30" s="16"/>
      <c r="I30" s="32"/>
    </row>
    <row r="31" spans="2:12" x14ac:dyDescent="0.25">
      <c r="B31" s="20"/>
      <c r="C31" s="39"/>
      <c r="D31" s="218"/>
      <c r="E31" s="219"/>
      <c r="F31" s="219"/>
      <c r="G31" s="35"/>
      <c r="H31" s="40"/>
      <c r="I31" s="32"/>
    </row>
    <row r="32" spans="2:12" x14ac:dyDescent="0.25">
      <c r="B32" s="6"/>
      <c r="C32" s="39"/>
      <c r="D32" s="218"/>
      <c r="E32" s="219"/>
      <c r="F32" s="219"/>
      <c r="G32" s="35"/>
      <c r="H32" s="40"/>
      <c r="I32" s="41"/>
    </row>
    <row r="33" spans="2:9" x14ac:dyDescent="0.25">
      <c r="B33" s="6"/>
      <c r="C33" s="39"/>
      <c r="D33" s="218"/>
      <c r="E33" s="219"/>
      <c r="F33" s="219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19"/>
      <c r="G38" s="44" t="s">
        <v>36</v>
      </c>
      <c r="H38" s="40"/>
      <c r="I38" s="32"/>
    </row>
    <row r="39" spans="2:9" x14ac:dyDescent="0.25">
      <c r="B39" s="6"/>
      <c r="C39" s="39"/>
      <c r="D39" s="218"/>
      <c r="E39" s="219"/>
      <c r="F39" s="219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19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19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19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19"/>
      <c r="G43" s="44"/>
      <c r="H43" s="40"/>
      <c r="I43" s="41"/>
    </row>
    <row r="44" spans="2:9" x14ac:dyDescent="0.25">
      <c r="B44" s="6"/>
      <c r="C44" s="39"/>
      <c r="D44" s="218"/>
      <c r="E44" s="219"/>
      <c r="F44" s="219"/>
      <c r="G44" s="44"/>
      <c r="H44" s="40"/>
      <c r="I44" s="41"/>
    </row>
    <row r="45" spans="2:9" x14ac:dyDescent="0.25">
      <c r="B45" s="6"/>
      <c r="C45" s="46"/>
      <c r="D45" s="218"/>
      <c r="E45" s="219"/>
      <c r="F45" s="219"/>
      <c r="G45" s="44"/>
      <c r="H45" s="40"/>
      <c r="I45" s="41"/>
    </row>
    <row r="46" spans="2:9" x14ac:dyDescent="0.25">
      <c r="B46" s="6"/>
      <c r="C46" s="39"/>
      <c r="D46" s="218"/>
      <c r="E46" s="219"/>
      <c r="F46" s="219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39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x14ac:dyDescent="0.25">
      <c r="B59" s="6"/>
      <c r="C59" s="48"/>
      <c r="D59" s="218"/>
      <c r="E59" s="219"/>
      <c r="F59" s="219"/>
      <c r="G59" s="44"/>
      <c r="H59" s="13"/>
      <c r="I59" s="41"/>
    </row>
    <row r="60" spans="2:9" ht="15.75" thickBot="1" x14ac:dyDescent="0.3">
      <c r="B60" s="6"/>
      <c r="C60" s="49"/>
      <c r="D60" s="218"/>
      <c r="E60" s="219"/>
      <c r="F60" s="219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213448.5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213448.5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41</v>
      </c>
      <c r="H64" s="59"/>
      <c r="I64" s="6"/>
    </row>
    <row r="65" spans="2:11" x14ac:dyDescent="0.25">
      <c r="B65" s="21"/>
      <c r="C65" s="60"/>
      <c r="D65" s="58"/>
      <c r="E65" s="58"/>
      <c r="F65" s="87"/>
      <c r="G65" s="18" t="s">
        <v>42</v>
      </c>
      <c r="H65" s="47"/>
      <c r="I65" s="61"/>
    </row>
    <row r="66" spans="2:11" x14ac:dyDescent="0.25">
      <c r="B66" s="6" t="s">
        <v>43</v>
      </c>
      <c r="C66" s="62">
        <v>23068</v>
      </c>
      <c r="D66" s="58"/>
      <c r="E66" s="58"/>
      <c r="F66" s="87"/>
      <c r="G66" s="18" t="s">
        <v>44</v>
      </c>
      <c r="H66" s="16"/>
      <c r="I66" s="61"/>
    </row>
    <row r="67" spans="2:11" x14ac:dyDescent="0.25">
      <c r="B67" s="63" t="s">
        <v>45</v>
      </c>
      <c r="C67" s="62"/>
      <c r="D67" s="64"/>
      <c r="E67" s="64"/>
      <c r="F67" s="87"/>
      <c r="G67" s="18" t="s">
        <v>46</v>
      </c>
      <c r="H67" s="16"/>
      <c r="I67" s="6"/>
    </row>
    <row r="68" spans="2:11" x14ac:dyDescent="0.25">
      <c r="B68" s="6" t="s">
        <v>47</v>
      </c>
      <c r="C68" s="88"/>
      <c r="D68" s="65"/>
      <c r="E68" s="66"/>
      <c r="F68" s="87"/>
      <c r="G68" s="18" t="s">
        <v>48</v>
      </c>
      <c r="H68" s="16"/>
      <c r="I68" s="6"/>
    </row>
    <row r="69" spans="2:11" x14ac:dyDescent="0.25">
      <c r="B69" s="6" t="s">
        <v>49</v>
      </c>
      <c r="C69" s="88"/>
      <c r="D69" s="64"/>
      <c r="E69" s="64"/>
      <c r="F69" s="87"/>
      <c r="G69" s="18" t="s">
        <v>50</v>
      </c>
      <c r="H69" s="16"/>
      <c r="I69" s="6"/>
    </row>
    <row r="70" spans="2:11" x14ac:dyDescent="0.25">
      <c r="B70" s="63" t="s">
        <v>51</v>
      </c>
      <c r="C70" s="88"/>
      <c r="D70" s="64"/>
      <c r="E70" s="64"/>
      <c r="F70" s="87"/>
      <c r="G70" s="18" t="s">
        <v>52</v>
      </c>
      <c r="H70" s="67"/>
      <c r="I70" s="6"/>
    </row>
    <row r="71" spans="2:11" x14ac:dyDescent="0.25">
      <c r="B71" s="63" t="s">
        <v>53</v>
      </c>
      <c r="C71" s="89"/>
      <c r="D71" s="64"/>
      <c r="E71" s="64"/>
      <c r="F71" s="87"/>
      <c r="G71" s="18" t="s">
        <v>192</v>
      </c>
      <c r="H71" s="47">
        <v>22971</v>
      </c>
      <c r="I71" s="6" t="s">
        <v>146</v>
      </c>
    </row>
    <row r="72" spans="2:11" x14ac:dyDescent="0.25">
      <c r="B72" s="63" t="s">
        <v>54</v>
      </c>
      <c r="C72" s="90"/>
      <c r="D72" s="64"/>
      <c r="E72" s="57"/>
      <c r="F72" s="87"/>
      <c r="G72" s="18" t="s">
        <v>216</v>
      </c>
      <c r="H72" s="47">
        <v>19689</v>
      </c>
      <c r="I72" s="6" t="s">
        <v>233</v>
      </c>
    </row>
    <row r="73" spans="2:11" x14ac:dyDescent="0.25">
      <c r="B73" s="63" t="s">
        <v>55</v>
      </c>
      <c r="C73" s="90"/>
      <c r="D73" s="57"/>
      <c r="E73" s="64"/>
      <c r="F73" s="87"/>
      <c r="G73" s="99" t="s">
        <v>215</v>
      </c>
      <c r="H73" s="47">
        <v>23417</v>
      </c>
      <c r="I73" s="6" t="s">
        <v>240</v>
      </c>
    </row>
    <row r="74" spans="2:11" x14ac:dyDescent="0.25">
      <c r="B74" s="63" t="s">
        <v>56</v>
      </c>
      <c r="C74" s="90"/>
      <c r="D74" s="64"/>
      <c r="E74" s="64"/>
      <c r="F74" s="87"/>
      <c r="G74" s="18" t="s">
        <v>165</v>
      </c>
      <c r="H74" s="47">
        <v>19641</v>
      </c>
      <c r="I74" s="6" t="s">
        <v>146</v>
      </c>
    </row>
    <row r="75" spans="2:11" x14ac:dyDescent="0.25">
      <c r="B75" s="63" t="s">
        <v>57</v>
      </c>
      <c r="C75" s="90"/>
      <c r="D75" s="68"/>
      <c r="E75" s="64"/>
      <c r="F75" s="87"/>
      <c r="G75" s="18" t="s">
        <v>249</v>
      </c>
      <c r="H75" s="47">
        <v>23922</v>
      </c>
      <c r="I75" s="63" t="s">
        <v>125</v>
      </c>
    </row>
    <row r="76" spans="2:11" x14ac:dyDescent="0.25">
      <c r="B76" s="63" t="s">
        <v>58</v>
      </c>
      <c r="C76" s="90">
        <v>23883</v>
      </c>
      <c r="D76" s="68"/>
      <c r="E76" s="68"/>
      <c r="F76" s="87"/>
      <c r="G76" s="18" t="s">
        <v>15</v>
      </c>
      <c r="H76" s="47">
        <v>19748</v>
      </c>
      <c r="I76" s="63" t="s">
        <v>250</v>
      </c>
    </row>
    <row r="77" spans="2:11" x14ac:dyDescent="0.25">
      <c r="B77" s="41" t="s">
        <v>59</v>
      </c>
      <c r="C77" s="91">
        <v>17883</v>
      </c>
      <c r="D77" s="68"/>
      <c r="E77" s="68"/>
      <c r="F77" s="87"/>
      <c r="G77" s="18" t="s">
        <v>220</v>
      </c>
      <c r="H77" s="47">
        <v>23883</v>
      </c>
      <c r="I77" s="63" t="s">
        <v>233</v>
      </c>
    </row>
    <row r="78" spans="2:11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11" x14ac:dyDescent="0.25">
      <c r="B79" s="41"/>
      <c r="C79" s="91"/>
      <c r="D79" s="68"/>
      <c r="E79" s="68"/>
      <c r="F79" s="92"/>
      <c r="G79" s="18"/>
      <c r="H79" s="47"/>
      <c r="I79" s="63"/>
    </row>
    <row r="80" spans="2:11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153271</v>
      </c>
      <c r="I80" s="63"/>
      <c r="K80" t="s">
        <v>331</v>
      </c>
    </row>
    <row r="81" spans="2:12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153271</v>
      </c>
      <c r="I81" s="41"/>
      <c r="J81" s="190">
        <v>163341</v>
      </c>
      <c r="K81" s="191">
        <f>'01.08.2026'!J80+'02.08.2026'!J81+'03.08.2026'!J81+'04.08.2026'!J81+'05.08.2026'!J81+'06.08.2026'!J81+'07.08.2026'!J81</f>
        <v>1040800</v>
      </c>
      <c r="L81" t="s">
        <v>332</v>
      </c>
    </row>
    <row r="82" spans="2:12" ht="15.75" thickBot="1" x14ac:dyDescent="0.3">
      <c r="B82" s="70"/>
      <c r="C82" s="79"/>
      <c r="D82" s="71"/>
      <c r="E82" s="72"/>
      <c r="F82" s="93"/>
      <c r="G82" s="84"/>
      <c r="H82" s="70"/>
      <c r="I82" s="70"/>
      <c r="L82" t="s">
        <v>333</v>
      </c>
    </row>
    <row r="83" spans="2:12" ht="15.75" thickBot="1" x14ac:dyDescent="0.3">
      <c r="B83" s="73" t="s">
        <v>37</v>
      </c>
      <c r="C83" s="209">
        <f>SUM(C64:F82)</f>
        <v>64834</v>
      </c>
      <c r="D83" s="212"/>
      <c r="E83" s="74"/>
      <c r="F83" s="74"/>
      <c r="G83" s="74"/>
      <c r="H83" s="74"/>
      <c r="I83" s="75"/>
    </row>
    <row r="84" spans="2:12" ht="15.75" thickBot="1" x14ac:dyDescent="0.3">
      <c r="B84" s="76" t="s">
        <v>63</v>
      </c>
      <c r="C84" s="209">
        <f>SUM(C83,H81)</f>
        <v>218105</v>
      </c>
      <c r="D84" s="210"/>
      <c r="E84" s="210"/>
      <c r="F84" s="210"/>
      <c r="G84" s="210"/>
      <c r="H84" s="210"/>
      <c r="I84" s="211"/>
    </row>
    <row r="85" spans="2:12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FAZLA</v>
      </c>
      <c r="I85" s="78"/>
    </row>
    <row r="86" spans="2:12" ht="15.75" thickBot="1" x14ac:dyDescent="0.3">
      <c r="B86" s="207">
        <f>C62</f>
        <v>213448.5</v>
      </c>
      <c r="C86" s="208"/>
      <c r="D86" s="208">
        <f>C84</f>
        <v>218105</v>
      </c>
      <c r="E86" s="208"/>
      <c r="F86" s="71">
        <f>B86-D86</f>
        <v>-4656.5</v>
      </c>
      <c r="G86" s="71"/>
      <c r="H86" s="71">
        <f>G86-F86</f>
        <v>4656.5</v>
      </c>
      <c r="I86" s="80"/>
    </row>
    <row r="88" spans="2:12" x14ac:dyDescent="0.25">
      <c r="B88" t="s">
        <v>67</v>
      </c>
      <c r="C88">
        <f>C61-C5-C7</f>
        <v>197623.5</v>
      </c>
    </row>
    <row r="89" spans="2:12" x14ac:dyDescent="0.25">
      <c r="B89" t="s">
        <v>68</v>
      </c>
      <c r="C89">
        <f>C62-C7-C5-C6</f>
        <v>182915.5</v>
      </c>
    </row>
    <row r="90" spans="2:12" x14ac:dyDescent="0.25">
      <c r="B90" t="s">
        <v>26</v>
      </c>
      <c r="C90">
        <f>D86</f>
        <v>218105</v>
      </c>
    </row>
    <row r="91" spans="2:12" x14ac:dyDescent="0.25">
      <c r="C91" s="81">
        <f>C90-C66-C67-D66-E66-D67</f>
        <v>195037</v>
      </c>
    </row>
  </sheetData>
  <protectedRanges>
    <protectedRange sqref="D32:F58 D7:F29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29 C7:C11" name="Aralık1_1_1_1_2"/>
    <protectedRange sqref="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3F585-C2CE-482B-B9B2-206748DF542F}">
  <dimension ref="B1:L91"/>
  <sheetViews>
    <sheetView topLeftCell="A46" workbookViewId="0">
      <selection activeCell="A84" sqref="A84:XFD84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46243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14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8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200</v>
      </c>
      <c r="C11" s="7">
        <v>4350</v>
      </c>
      <c r="D11" s="223" t="s">
        <v>251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10</v>
      </c>
      <c r="C12" s="7">
        <v>5689</v>
      </c>
      <c r="D12" s="223" t="s">
        <v>252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178</v>
      </c>
      <c r="C13" s="7">
        <v>6544</v>
      </c>
      <c r="D13" s="218" t="s">
        <v>198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13</v>
      </c>
      <c r="C14" s="7">
        <v>3903</v>
      </c>
      <c r="D14" s="218" t="s">
        <v>254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181</v>
      </c>
      <c r="C15" s="7">
        <v>17184</v>
      </c>
      <c r="D15" s="223" t="s">
        <v>253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13</v>
      </c>
      <c r="C16" s="7">
        <v>6990</v>
      </c>
      <c r="D16" s="223" t="s">
        <v>71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13</v>
      </c>
      <c r="C17" s="7">
        <v>4583</v>
      </c>
      <c r="D17" s="223" t="s">
        <v>71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178</v>
      </c>
      <c r="C18" s="7">
        <v>6830</v>
      </c>
      <c r="D18" s="223" t="s">
        <v>202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6" t="s">
        <v>10</v>
      </c>
      <c r="C19" s="7">
        <v>4971</v>
      </c>
      <c r="D19" s="219" t="s">
        <v>174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6" t="s">
        <v>200</v>
      </c>
      <c r="C20" s="7">
        <v>4447</v>
      </c>
      <c r="D20" s="219" t="s">
        <v>256</v>
      </c>
      <c r="E20" s="219"/>
      <c r="F20" s="219"/>
      <c r="G20" s="19"/>
      <c r="H20" s="16"/>
      <c r="I20" s="26"/>
      <c r="J20" s="23"/>
      <c r="K20" s="27"/>
      <c r="L20" s="12"/>
    </row>
    <row r="21" spans="2:12" x14ac:dyDescent="0.25">
      <c r="B21" s="6" t="s">
        <v>225</v>
      </c>
      <c r="C21" s="7">
        <v>17379</v>
      </c>
      <c r="D21" s="219" t="s">
        <v>257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183</v>
      </c>
      <c r="C22" s="7">
        <v>17311</v>
      </c>
      <c r="D22" s="219" t="s">
        <v>103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215</v>
      </c>
      <c r="C23" s="7">
        <v>21679</v>
      </c>
      <c r="D23" s="219" t="s">
        <v>260</v>
      </c>
      <c r="E23" s="219"/>
      <c r="F23" s="219"/>
      <c r="G23" s="15"/>
      <c r="H23" s="28"/>
      <c r="I23" s="29"/>
    </row>
    <row r="24" spans="2:12" x14ac:dyDescent="0.25">
      <c r="B24" s="6" t="s">
        <v>261</v>
      </c>
      <c r="C24" s="7">
        <v>18344</v>
      </c>
      <c r="D24" s="223" t="s">
        <v>262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15</v>
      </c>
      <c r="C25" s="7">
        <v>19924</v>
      </c>
      <c r="D25" s="218" t="s">
        <v>263</v>
      </c>
      <c r="E25" s="219"/>
      <c r="F25" s="219"/>
      <c r="G25" s="19"/>
      <c r="H25" s="16"/>
      <c r="I25" s="32"/>
      <c r="J25" s="33">
        <f>C89</f>
        <v>243993.5</v>
      </c>
      <c r="K25" s="34"/>
    </row>
    <row r="26" spans="2:12" x14ac:dyDescent="0.25">
      <c r="B26" s="6" t="s">
        <v>10</v>
      </c>
      <c r="C26" s="7">
        <v>5398.5</v>
      </c>
      <c r="D26" s="218" t="s">
        <v>264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216</v>
      </c>
      <c r="C27" s="7">
        <v>17825</v>
      </c>
      <c r="D27" s="218" t="s">
        <v>268</v>
      </c>
      <c r="E27" s="219"/>
      <c r="F27" s="219"/>
      <c r="G27" s="35"/>
      <c r="H27" s="16"/>
      <c r="I27" s="32"/>
      <c r="J27" s="33">
        <f>D86</f>
        <v>157129</v>
      </c>
      <c r="K27" s="34"/>
    </row>
    <row r="28" spans="2:12" ht="15.75" thickBot="1" x14ac:dyDescent="0.3">
      <c r="B28" s="6" t="s">
        <v>181</v>
      </c>
      <c r="C28" s="7">
        <v>18966</v>
      </c>
      <c r="D28" s="218" t="s">
        <v>269</v>
      </c>
      <c r="E28" s="219"/>
      <c r="F28" s="219"/>
      <c r="G28" s="15"/>
      <c r="H28" s="16"/>
      <c r="I28" s="32"/>
      <c r="J28" s="36" t="s">
        <v>27</v>
      </c>
      <c r="K28" s="37">
        <f>J25-J27</f>
        <v>86864.5</v>
      </c>
    </row>
    <row r="29" spans="2:12" x14ac:dyDescent="0.25">
      <c r="B29" s="6" t="s">
        <v>215</v>
      </c>
      <c r="C29" s="7">
        <v>22763</v>
      </c>
      <c r="D29" s="218" t="s">
        <v>272</v>
      </c>
      <c r="E29" s="219"/>
      <c r="F29" s="219"/>
      <c r="G29" s="38"/>
      <c r="H29" s="16"/>
      <c r="I29" s="32"/>
    </row>
    <row r="30" spans="2:12" x14ac:dyDescent="0.25">
      <c r="B30" s="20" t="s">
        <v>181</v>
      </c>
      <c r="C30" s="7">
        <v>18913</v>
      </c>
      <c r="D30" s="223" t="s">
        <v>273</v>
      </c>
      <c r="E30" s="224"/>
      <c r="F30" s="225"/>
      <c r="G30" s="38"/>
      <c r="H30" s="16"/>
      <c r="I30" s="32"/>
    </row>
    <row r="31" spans="2:12" x14ac:dyDescent="0.25">
      <c r="B31" s="20"/>
      <c r="C31" s="39"/>
      <c r="D31" s="218"/>
      <c r="E31" s="219"/>
      <c r="F31" s="219"/>
      <c r="G31" s="35"/>
      <c r="H31" s="40"/>
      <c r="I31" s="32"/>
    </row>
    <row r="32" spans="2:12" x14ac:dyDescent="0.25">
      <c r="B32" s="6"/>
      <c r="C32" s="39"/>
      <c r="D32" s="218"/>
      <c r="E32" s="219"/>
      <c r="F32" s="219"/>
      <c r="G32" s="35"/>
      <c r="H32" s="40"/>
      <c r="I32" s="41"/>
    </row>
    <row r="33" spans="2:9" x14ac:dyDescent="0.25">
      <c r="B33" s="6"/>
      <c r="C33" s="39"/>
      <c r="D33" s="218"/>
      <c r="E33" s="219"/>
      <c r="F33" s="219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19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19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19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19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19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19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19"/>
      <c r="G44" s="44"/>
      <c r="H44" s="40"/>
      <c r="I44" s="41"/>
    </row>
    <row r="45" spans="2:9" x14ac:dyDescent="0.25">
      <c r="B45" s="6"/>
      <c r="C45" s="46"/>
      <c r="D45" s="218"/>
      <c r="E45" s="219"/>
      <c r="F45" s="219"/>
      <c r="G45" s="44"/>
      <c r="H45" s="40"/>
      <c r="I45" s="41"/>
    </row>
    <row r="46" spans="2:9" x14ac:dyDescent="0.25">
      <c r="B46" s="6"/>
      <c r="C46" s="39"/>
      <c r="D46" s="218"/>
      <c r="E46" s="219"/>
      <c r="F46" s="219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19"/>
      <c r="G48" s="44"/>
      <c r="H48" s="13"/>
      <c r="I48" s="41"/>
    </row>
    <row r="49" spans="2:9" x14ac:dyDescent="0.25">
      <c r="B49" s="6"/>
      <c r="C49" s="39"/>
      <c r="D49" s="218"/>
      <c r="E49" s="219"/>
      <c r="F49" s="219"/>
      <c r="G49" s="44"/>
      <c r="H49" s="13"/>
      <c r="I49" s="41"/>
    </row>
    <row r="50" spans="2:9" x14ac:dyDescent="0.25">
      <c r="B50" s="6"/>
      <c r="C50" s="39"/>
      <c r="D50" s="218"/>
      <c r="E50" s="219"/>
      <c r="F50" s="219"/>
      <c r="G50" s="44"/>
      <c r="H50" s="13"/>
      <c r="I50" s="41"/>
    </row>
    <row r="51" spans="2:9" x14ac:dyDescent="0.25">
      <c r="B51" s="6"/>
      <c r="C51" s="39"/>
      <c r="D51" s="218"/>
      <c r="E51" s="219"/>
      <c r="F51" s="219"/>
      <c r="G51" s="44"/>
      <c r="H51" s="13"/>
      <c r="I51" s="41"/>
    </row>
    <row r="52" spans="2:9" x14ac:dyDescent="0.25">
      <c r="B52" s="6"/>
      <c r="C52" s="39"/>
      <c r="D52" s="218"/>
      <c r="E52" s="219"/>
      <c r="F52" s="219"/>
      <c r="G52" s="44"/>
      <c r="H52" s="13"/>
      <c r="I52" s="41"/>
    </row>
    <row r="53" spans="2:9" x14ac:dyDescent="0.25">
      <c r="B53" s="6"/>
      <c r="C53" s="39"/>
      <c r="D53" s="218"/>
      <c r="E53" s="219"/>
      <c r="F53" s="219"/>
      <c r="G53" s="44"/>
      <c r="H53" s="13"/>
      <c r="I53" s="41"/>
    </row>
    <row r="54" spans="2:9" x14ac:dyDescent="0.25">
      <c r="B54" s="6"/>
      <c r="C54" s="39"/>
      <c r="D54" s="218"/>
      <c r="E54" s="219"/>
      <c r="F54" s="219"/>
      <c r="G54" s="44"/>
      <c r="H54" s="13"/>
      <c r="I54" s="41"/>
    </row>
    <row r="55" spans="2:9" x14ac:dyDescent="0.25">
      <c r="B55" s="6"/>
      <c r="C55" s="39"/>
      <c r="D55" s="218"/>
      <c r="E55" s="219"/>
      <c r="F55" s="219"/>
      <c r="G55" s="44"/>
      <c r="H55" s="13"/>
      <c r="I55" s="41"/>
    </row>
    <row r="56" spans="2:9" x14ac:dyDescent="0.25">
      <c r="B56" s="6"/>
      <c r="C56" s="48"/>
      <c r="D56" s="218"/>
      <c r="E56" s="219"/>
      <c r="F56" s="219"/>
      <c r="G56" s="44"/>
      <c r="H56" s="13"/>
      <c r="I56" s="41"/>
    </row>
    <row r="57" spans="2:9" x14ac:dyDescent="0.25">
      <c r="B57" s="6"/>
      <c r="C57" s="48"/>
      <c r="D57" s="218"/>
      <c r="E57" s="219"/>
      <c r="F57" s="219"/>
      <c r="G57" s="44"/>
      <c r="H57" s="13"/>
      <c r="I57" s="41"/>
    </row>
    <row r="58" spans="2:9" x14ac:dyDescent="0.25">
      <c r="B58" s="6"/>
      <c r="C58" s="48"/>
      <c r="D58" s="218"/>
      <c r="E58" s="219"/>
      <c r="F58" s="219"/>
      <c r="G58" s="44"/>
      <c r="H58" s="13"/>
      <c r="I58" s="41"/>
    </row>
    <row r="59" spans="2:9" x14ac:dyDescent="0.25">
      <c r="B59" s="6"/>
      <c r="C59" s="48"/>
      <c r="D59" s="218"/>
      <c r="E59" s="219"/>
      <c r="F59" s="219"/>
      <c r="G59" s="44"/>
      <c r="H59" s="13"/>
      <c r="I59" s="41"/>
    </row>
    <row r="60" spans="2:9" ht="15.75" thickBot="1" x14ac:dyDescent="0.3">
      <c r="B60" s="6"/>
      <c r="C60" s="49"/>
      <c r="D60" s="218"/>
      <c r="E60" s="219"/>
      <c r="F60" s="219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243993.5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243993.5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/>
      <c r="H64" s="59"/>
      <c r="I64" s="6"/>
    </row>
    <row r="65" spans="2:9" x14ac:dyDescent="0.25">
      <c r="B65" s="21"/>
      <c r="C65" s="60"/>
      <c r="D65" s="58"/>
      <c r="E65" s="58"/>
      <c r="F65" s="87"/>
      <c r="G65" s="18"/>
      <c r="H65" s="47"/>
      <c r="I65" s="61"/>
    </row>
    <row r="66" spans="2:9" x14ac:dyDescent="0.25">
      <c r="B66" s="6" t="s">
        <v>43</v>
      </c>
      <c r="C66" s="183">
        <v>21679</v>
      </c>
      <c r="D66" s="58"/>
      <c r="E66" s="58"/>
      <c r="F66" s="87"/>
      <c r="G66" s="18"/>
      <c r="H66" s="16"/>
      <c r="I66" s="61"/>
    </row>
    <row r="67" spans="2:9" x14ac:dyDescent="0.25">
      <c r="B67" s="63" t="s">
        <v>45</v>
      </c>
      <c r="C67" s="62"/>
      <c r="D67" s="64"/>
      <c r="E67" s="64"/>
      <c r="F67" s="87"/>
      <c r="G67" s="18"/>
      <c r="H67" s="16"/>
      <c r="I67" s="6"/>
    </row>
    <row r="68" spans="2:9" x14ac:dyDescent="0.25">
      <c r="B68" s="6" t="s">
        <v>47</v>
      </c>
      <c r="C68" s="88"/>
      <c r="D68" s="65"/>
      <c r="E68" s="66"/>
      <c r="F68" s="87"/>
      <c r="G68" s="18"/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6"/>
      <c r="I69" s="6"/>
    </row>
    <row r="70" spans="2:9" x14ac:dyDescent="0.25">
      <c r="B70" s="63" t="s">
        <v>51</v>
      </c>
      <c r="C70" s="188">
        <v>19680</v>
      </c>
      <c r="D70" s="64"/>
      <c r="E70" s="64"/>
      <c r="F70" s="87"/>
      <c r="G70" s="18"/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249</v>
      </c>
      <c r="H71" s="184">
        <v>24000</v>
      </c>
      <c r="I71" s="6" t="s">
        <v>255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165</v>
      </c>
      <c r="H72" s="184">
        <v>19126</v>
      </c>
      <c r="I72" s="6" t="s">
        <v>184</v>
      </c>
    </row>
    <row r="73" spans="2:9" x14ac:dyDescent="0.25">
      <c r="B73" s="63" t="s">
        <v>55</v>
      </c>
      <c r="C73" s="187">
        <v>4720</v>
      </c>
      <c r="D73" s="57"/>
      <c r="E73" s="64"/>
      <c r="F73" s="87"/>
      <c r="G73" s="99" t="s">
        <v>258</v>
      </c>
      <c r="H73" s="184">
        <v>24350</v>
      </c>
      <c r="I73" s="6" t="s">
        <v>259</v>
      </c>
    </row>
    <row r="74" spans="2:9" x14ac:dyDescent="0.25">
      <c r="B74" s="63" t="s">
        <v>56</v>
      </c>
      <c r="C74" s="90"/>
      <c r="D74" s="64"/>
      <c r="E74" s="64"/>
      <c r="F74" s="87"/>
      <c r="G74" s="18" t="s">
        <v>15</v>
      </c>
      <c r="H74" s="184">
        <v>19924</v>
      </c>
      <c r="I74" s="6" t="s">
        <v>240</v>
      </c>
    </row>
    <row r="75" spans="2:9" x14ac:dyDescent="0.25">
      <c r="B75" s="63" t="s">
        <v>57</v>
      </c>
      <c r="C75" s="90"/>
      <c r="D75" s="68"/>
      <c r="E75" s="64"/>
      <c r="F75" s="87"/>
      <c r="G75" s="18" t="s">
        <v>194</v>
      </c>
      <c r="H75" s="184">
        <v>23650</v>
      </c>
      <c r="I75" s="6" t="s">
        <v>302</v>
      </c>
    </row>
    <row r="76" spans="2:9" x14ac:dyDescent="0.25">
      <c r="B76" s="63" t="s">
        <v>58</v>
      </c>
      <c r="C76" s="90"/>
      <c r="D76" s="68"/>
      <c r="E76" s="68"/>
      <c r="F76" s="87"/>
      <c r="G76" s="18"/>
      <c r="H76" s="47"/>
      <c r="I76" s="63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111050</v>
      </c>
      <c r="I80" s="63"/>
    </row>
    <row r="81" spans="2:10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111050</v>
      </c>
      <c r="I81" s="41"/>
      <c r="J81" s="190"/>
    </row>
    <row r="82" spans="2:10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10" ht="15.75" thickBot="1" x14ac:dyDescent="0.3">
      <c r="B83" s="73" t="s">
        <v>37</v>
      </c>
      <c r="C83" s="209">
        <f>SUM(C64:F82)</f>
        <v>46079</v>
      </c>
      <c r="D83" s="212"/>
      <c r="E83" s="74"/>
      <c r="F83" s="74"/>
      <c r="G83" s="74"/>
      <c r="H83" s="74"/>
      <c r="I83" s="75"/>
    </row>
    <row r="84" spans="2:10" ht="15.75" thickBot="1" x14ac:dyDescent="0.3">
      <c r="B84" s="76" t="s">
        <v>63</v>
      </c>
      <c r="C84" s="209">
        <f>SUM(C83,H81)</f>
        <v>157129</v>
      </c>
      <c r="D84" s="210"/>
      <c r="E84" s="210"/>
      <c r="F84" s="210"/>
      <c r="G84" s="210"/>
      <c r="H84" s="210"/>
      <c r="I84" s="211"/>
    </row>
    <row r="85" spans="2:10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10" ht="15.75" thickBot="1" x14ac:dyDescent="0.3">
      <c r="B86" s="207">
        <f>C62</f>
        <v>243993.5</v>
      </c>
      <c r="C86" s="208"/>
      <c r="D86" s="208">
        <f>C84</f>
        <v>157129</v>
      </c>
      <c r="E86" s="208"/>
      <c r="F86" s="71">
        <f>B86-D86</f>
        <v>86864.5</v>
      </c>
      <c r="G86" s="71"/>
      <c r="H86" s="71">
        <f>G86-F86</f>
        <v>-86864.5</v>
      </c>
      <c r="I86" s="80"/>
    </row>
    <row r="88" spans="2:10" x14ac:dyDescent="0.25">
      <c r="B88" t="s">
        <v>67</v>
      </c>
      <c r="C88">
        <f>C61-C5-C7</f>
        <v>243993.5</v>
      </c>
    </row>
    <row r="89" spans="2:10" x14ac:dyDescent="0.25">
      <c r="B89" t="s">
        <v>68</v>
      </c>
      <c r="C89">
        <f>C62-C7-C5-C6</f>
        <v>243993.5</v>
      </c>
    </row>
    <row r="90" spans="2:10" x14ac:dyDescent="0.25">
      <c r="B90" t="s">
        <v>26</v>
      </c>
      <c r="C90" s="81">
        <f>D86</f>
        <v>157129</v>
      </c>
    </row>
    <row r="91" spans="2:10" x14ac:dyDescent="0.25">
      <c r="C91" s="81">
        <f>C90</f>
        <v>157129</v>
      </c>
    </row>
  </sheetData>
  <protectedRanges>
    <protectedRange sqref="D7:F29 D32:F58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29 C7:C11 C18:C21" name="Aralık1_1_1_1_2"/>
    <protectedRange sqref="C16:C17" name="Aralık2_1_1_1_1"/>
    <protectedRange sqref="D31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  <protectedRange sqref="D30:F30" name="Aralık3_1_2_2_1"/>
    <protectedRange sqref="C30" name="Aralık1_1_1_1_2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94396-799B-4982-AFC2-DC6417385543}">
  <sheetPr>
    <pageSetUpPr fitToPage="1"/>
  </sheetPr>
  <dimension ref="B1:L91"/>
  <sheetViews>
    <sheetView topLeftCell="A49" workbookViewId="0">
      <selection activeCell="B86" sqref="B86:C86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46244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8</v>
      </c>
      <c r="C5" s="7">
        <v>5349</v>
      </c>
      <c r="D5" s="223" t="s">
        <v>313</v>
      </c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>
        <v>16932</v>
      </c>
      <c r="D6" s="223" t="s">
        <v>348</v>
      </c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14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172</v>
      </c>
      <c r="C11" s="7">
        <v>5806</v>
      </c>
      <c r="D11" s="223" t="s">
        <v>274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178</v>
      </c>
      <c r="C12" s="7">
        <v>6913</v>
      </c>
      <c r="D12" s="223" t="s">
        <v>303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181</v>
      </c>
      <c r="C13" s="7">
        <v>17146</v>
      </c>
      <c r="D13" s="218" t="s">
        <v>253</v>
      </c>
      <c r="E13" s="219"/>
      <c r="F13" s="220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13</v>
      </c>
      <c r="C14" s="7">
        <v>3922</v>
      </c>
      <c r="D14" s="218" t="s">
        <v>304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10</v>
      </c>
      <c r="C15" s="7">
        <v>5165</v>
      </c>
      <c r="D15" s="223" t="s">
        <v>305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13</v>
      </c>
      <c r="C16" s="7">
        <v>7223</v>
      </c>
      <c r="D16" s="223" t="s">
        <v>306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13</v>
      </c>
      <c r="C17" s="7">
        <v>6738</v>
      </c>
      <c r="D17" s="223" t="s">
        <v>307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178</v>
      </c>
      <c r="C18" s="7">
        <v>6951</v>
      </c>
      <c r="D18" s="223" t="s">
        <v>308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20" t="s">
        <v>172</v>
      </c>
      <c r="C19" s="7">
        <v>4485</v>
      </c>
      <c r="D19" s="223" t="s">
        <v>309</v>
      </c>
      <c r="E19" s="224"/>
      <c r="F19" s="225"/>
      <c r="G19" s="19"/>
      <c r="H19" s="24"/>
      <c r="I19" s="25"/>
      <c r="J19" s="23" t="s">
        <v>24</v>
      </c>
      <c r="K19" s="12"/>
      <c r="L19" s="12"/>
    </row>
    <row r="20" spans="2:12" x14ac:dyDescent="0.25">
      <c r="B20" s="6" t="s">
        <v>225</v>
      </c>
      <c r="C20" s="7">
        <v>17573</v>
      </c>
      <c r="D20" s="219" t="s">
        <v>310</v>
      </c>
      <c r="E20" s="219"/>
      <c r="F20" s="219"/>
      <c r="G20" s="19"/>
      <c r="H20" s="16"/>
      <c r="I20" s="26"/>
      <c r="J20" s="23"/>
      <c r="K20" s="27"/>
      <c r="L20" s="12"/>
    </row>
    <row r="21" spans="2:12" x14ac:dyDescent="0.25">
      <c r="B21" s="6" t="s">
        <v>216</v>
      </c>
      <c r="C21" s="7">
        <v>7670</v>
      </c>
      <c r="D21" s="219" t="s">
        <v>311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200</v>
      </c>
      <c r="C22" s="7">
        <v>4447</v>
      </c>
      <c r="D22" s="219" t="s">
        <v>312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183</v>
      </c>
      <c r="C23" s="7">
        <v>17476</v>
      </c>
      <c r="D23" s="219" t="s">
        <v>81</v>
      </c>
      <c r="E23" s="219"/>
      <c r="F23" s="219"/>
      <c r="G23" s="15"/>
      <c r="H23" s="28"/>
      <c r="I23" s="29"/>
    </row>
    <row r="24" spans="2:12" x14ac:dyDescent="0.25">
      <c r="B24" s="6" t="s">
        <v>165</v>
      </c>
      <c r="C24" s="7">
        <v>16872</v>
      </c>
      <c r="D24" s="223" t="s">
        <v>226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15</v>
      </c>
      <c r="C25" s="7">
        <v>5534</v>
      </c>
      <c r="D25" s="218" t="s">
        <v>314</v>
      </c>
      <c r="E25" s="219"/>
      <c r="F25" s="219"/>
      <c r="G25" s="19"/>
      <c r="H25" s="16"/>
      <c r="I25" s="32"/>
      <c r="J25" s="33">
        <f>C89</f>
        <v>208103</v>
      </c>
      <c r="K25" s="34"/>
    </row>
    <row r="26" spans="2:12" x14ac:dyDescent="0.25">
      <c r="B26" s="6" t="s">
        <v>178</v>
      </c>
      <c r="C26" s="7">
        <v>7553</v>
      </c>
      <c r="D26" s="218" t="s">
        <v>315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192</v>
      </c>
      <c r="C27" s="7">
        <v>23670</v>
      </c>
      <c r="D27" s="218" t="s">
        <v>316</v>
      </c>
      <c r="E27" s="219"/>
      <c r="F27" s="219"/>
      <c r="G27" s="35"/>
      <c r="H27" s="16"/>
      <c r="I27" s="32"/>
      <c r="J27" s="33">
        <f>D86</f>
        <v>200375</v>
      </c>
      <c r="K27" s="34"/>
    </row>
    <row r="28" spans="2:12" ht="15.75" thickBot="1" x14ac:dyDescent="0.3">
      <c r="B28" s="6" t="s">
        <v>192</v>
      </c>
      <c r="C28" s="7">
        <v>9553</v>
      </c>
      <c r="D28" s="218" t="s">
        <v>248</v>
      </c>
      <c r="E28" s="219"/>
      <c r="F28" s="219"/>
      <c r="G28" s="15"/>
      <c r="H28" s="16"/>
      <c r="I28" s="32"/>
      <c r="J28" s="36" t="s">
        <v>27</v>
      </c>
      <c r="K28" s="37">
        <f>J25-J27</f>
        <v>7728</v>
      </c>
    </row>
    <row r="29" spans="2:12" x14ac:dyDescent="0.25">
      <c r="B29" s="6" t="s">
        <v>215</v>
      </c>
      <c r="C29" s="7">
        <v>16500</v>
      </c>
      <c r="D29" s="218" t="s">
        <v>317</v>
      </c>
      <c r="E29" s="219"/>
      <c r="F29" s="219"/>
      <c r="G29" s="38"/>
      <c r="H29" s="16"/>
      <c r="I29" s="32"/>
    </row>
    <row r="30" spans="2:12" x14ac:dyDescent="0.25">
      <c r="B30" s="20" t="s">
        <v>265</v>
      </c>
      <c r="C30" s="39">
        <v>16906</v>
      </c>
      <c r="D30" s="218" t="s">
        <v>318</v>
      </c>
      <c r="E30" s="219"/>
      <c r="F30" s="219"/>
      <c r="G30" s="38"/>
      <c r="H30" s="16"/>
      <c r="I30" s="32"/>
    </row>
    <row r="31" spans="2:12" x14ac:dyDescent="0.25">
      <c r="B31" s="20"/>
      <c r="C31" s="39"/>
      <c r="D31" s="218"/>
      <c r="E31" s="219"/>
      <c r="F31" s="220"/>
      <c r="G31" s="35"/>
      <c r="H31" s="40"/>
      <c r="I31" s="32"/>
    </row>
    <row r="32" spans="2:12" x14ac:dyDescent="0.25">
      <c r="B32" s="6"/>
      <c r="C32" s="39"/>
      <c r="D32" s="218"/>
      <c r="E32" s="219"/>
      <c r="F32" s="220"/>
      <c r="G32" s="35"/>
      <c r="H32" s="40"/>
      <c r="I32" s="41"/>
    </row>
    <row r="33" spans="2:9" x14ac:dyDescent="0.25">
      <c r="B33" s="6"/>
      <c r="C33" s="39"/>
      <c r="D33" s="218"/>
      <c r="E33" s="219"/>
      <c r="F33" s="220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20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20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20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20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20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20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20"/>
      <c r="G44" s="44"/>
      <c r="H44" s="40"/>
      <c r="I44" s="41"/>
    </row>
    <row r="45" spans="2:9" x14ac:dyDescent="0.25">
      <c r="B45" s="6"/>
      <c r="C45" s="46"/>
      <c r="D45" s="218"/>
      <c r="E45" s="219"/>
      <c r="F45" s="220"/>
      <c r="G45" s="44"/>
      <c r="H45" s="40"/>
      <c r="I45" s="41"/>
    </row>
    <row r="46" spans="2:9" x14ac:dyDescent="0.25">
      <c r="B46" s="6"/>
      <c r="C46" s="39"/>
      <c r="D46" s="218"/>
      <c r="E46" s="219"/>
      <c r="F46" s="220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20"/>
      <c r="G48" s="44"/>
      <c r="H48" s="13"/>
      <c r="I48" s="41"/>
    </row>
    <row r="49" spans="2:9" x14ac:dyDescent="0.25">
      <c r="B49" s="6"/>
      <c r="C49" s="39"/>
      <c r="D49" s="218"/>
      <c r="E49" s="219"/>
      <c r="F49" s="220"/>
      <c r="G49" s="44"/>
      <c r="H49" s="13"/>
      <c r="I49" s="41"/>
    </row>
    <row r="50" spans="2:9" x14ac:dyDescent="0.25">
      <c r="B50" s="6"/>
      <c r="C50" s="39"/>
      <c r="D50" s="218"/>
      <c r="E50" s="219"/>
      <c r="F50" s="220"/>
      <c r="G50" s="44"/>
      <c r="H50" s="13"/>
      <c r="I50" s="41"/>
    </row>
    <row r="51" spans="2:9" x14ac:dyDescent="0.25">
      <c r="B51" s="6"/>
      <c r="C51" s="39"/>
      <c r="D51" s="218"/>
      <c r="E51" s="219"/>
      <c r="F51" s="220"/>
      <c r="G51" s="44"/>
      <c r="H51" s="13"/>
      <c r="I51" s="41"/>
    </row>
    <row r="52" spans="2:9" x14ac:dyDescent="0.25">
      <c r="B52" s="6"/>
      <c r="C52" s="39"/>
      <c r="D52" s="218"/>
      <c r="E52" s="219"/>
      <c r="F52" s="220"/>
      <c r="G52" s="44"/>
      <c r="H52" s="13"/>
      <c r="I52" s="41"/>
    </row>
    <row r="53" spans="2:9" x14ac:dyDescent="0.25">
      <c r="B53" s="6"/>
      <c r="C53" s="39"/>
      <c r="D53" s="218"/>
      <c r="E53" s="219"/>
      <c r="F53" s="220"/>
      <c r="G53" s="44"/>
      <c r="H53" s="13"/>
      <c r="I53" s="41"/>
    </row>
    <row r="54" spans="2:9" x14ac:dyDescent="0.25">
      <c r="B54" s="6"/>
      <c r="C54" s="39"/>
      <c r="D54" s="218"/>
      <c r="E54" s="219"/>
      <c r="F54" s="220"/>
      <c r="G54" s="44"/>
      <c r="H54" s="13"/>
      <c r="I54" s="41"/>
    </row>
    <row r="55" spans="2:9" x14ac:dyDescent="0.25">
      <c r="B55" s="6"/>
      <c r="C55" s="39"/>
      <c r="D55" s="218"/>
      <c r="E55" s="219"/>
      <c r="F55" s="220"/>
      <c r="G55" s="44"/>
      <c r="H55" s="13"/>
      <c r="I55" s="41"/>
    </row>
    <row r="56" spans="2:9" x14ac:dyDescent="0.25">
      <c r="B56" s="6"/>
      <c r="C56" s="48"/>
      <c r="D56" s="218"/>
      <c r="E56" s="219"/>
      <c r="F56" s="220"/>
      <c r="G56" s="44"/>
      <c r="H56" s="13"/>
      <c r="I56" s="41"/>
    </row>
    <row r="57" spans="2:9" x14ac:dyDescent="0.25">
      <c r="B57" s="6"/>
      <c r="C57" s="48"/>
      <c r="D57" s="218"/>
      <c r="E57" s="219"/>
      <c r="F57" s="220"/>
      <c r="G57" s="44"/>
      <c r="H57" s="13"/>
      <c r="I57" s="41"/>
    </row>
    <row r="58" spans="2:9" x14ac:dyDescent="0.25">
      <c r="B58" s="6"/>
      <c r="C58" s="48"/>
      <c r="D58" s="218"/>
      <c r="E58" s="219"/>
      <c r="F58" s="220"/>
      <c r="G58" s="44"/>
      <c r="H58" s="13"/>
      <c r="I58" s="41"/>
    </row>
    <row r="59" spans="2:9" x14ac:dyDescent="0.25">
      <c r="B59" s="6"/>
      <c r="C59" s="48"/>
      <c r="D59" s="218"/>
      <c r="E59" s="219"/>
      <c r="F59" s="220"/>
      <c r="G59" s="44"/>
      <c r="H59" s="13"/>
      <c r="I59" s="41"/>
    </row>
    <row r="60" spans="2:9" ht="15.75" thickBot="1" x14ac:dyDescent="0.3">
      <c r="B60" s="6"/>
      <c r="C60" s="49"/>
      <c r="D60" s="258"/>
      <c r="E60" s="259"/>
      <c r="F60" s="260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230384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230384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41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42</v>
      </c>
      <c r="H65" s="47"/>
      <c r="I65" s="61"/>
    </row>
    <row r="66" spans="2:9" x14ac:dyDescent="0.25">
      <c r="B66" s="6" t="s">
        <v>43</v>
      </c>
      <c r="C66" s="62">
        <v>22767</v>
      </c>
      <c r="D66" s="58">
        <v>23670</v>
      </c>
      <c r="E66" s="58"/>
      <c r="F66" s="87"/>
      <c r="G66" s="18" t="s">
        <v>44</v>
      </c>
      <c r="H66" s="16"/>
      <c r="I66" s="61"/>
    </row>
    <row r="67" spans="2:9" x14ac:dyDescent="0.25">
      <c r="B67" s="63" t="s">
        <v>45</v>
      </c>
      <c r="C67" s="62">
        <v>24524</v>
      </c>
      <c r="D67" s="62"/>
      <c r="E67" s="64"/>
      <c r="F67" s="87"/>
      <c r="G67" s="18" t="s">
        <v>46</v>
      </c>
      <c r="H67" s="16"/>
      <c r="I67" s="6"/>
    </row>
    <row r="68" spans="2:9" x14ac:dyDescent="0.25">
      <c r="B68" s="6" t="s">
        <v>47</v>
      </c>
      <c r="C68" s="88"/>
      <c r="D68" s="65"/>
      <c r="E68" s="66"/>
      <c r="F68" s="87"/>
      <c r="G68" s="18" t="s">
        <v>48</v>
      </c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6"/>
      <c r="I69" s="6"/>
    </row>
    <row r="70" spans="2:9" x14ac:dyDescent="0.25">
      <c r="B70" s="63" t="s">
        <v>51</v>
      </c>
      <c r="C70" s="88">
        <v>18223</v>
      </c>
      <c r="D70" s="64"/>
      <c r="E70" s="64"/>
      <c r="F70" s="87"/>
      <c r="G70" s="18" t="s">
        <v>52</v>
      </c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270</v>
      </c>
      <c r="H71" s="192">
        <v>24213</v>
      </c>
      <c r="I71" s="6" t="s">
        <v>271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194</v>
      </c>
      <c r="H72" s="184">
        <v>23650</v>
      </c>
      <c r="I72" s="6" t="s">
        <v>302</v>
      </c>
    </row>
    <row r="73" spans="2:9" x14ac:dyDescent="0.25">
      <c r="B73" s="63" t="s">
        <v>55</v>
      </c>
      <c r="C73" s="90"/>
      <c r="D73" s="57"/>
      <c r="E73" s="64"/>
      <c r="F73" s="87"/>
      <c r="G73" s="99" t="s">
        <v>192</v>
      </c>
      <c r="H73" s="184">
        <v>23563</v>
      </c>
      <c r="I73" s="6" t="s">
        <v>139</v>
      </c>
    </row>
    <row r="74" spans="2:9" x14ac:dyDescent="0.25">
      <c r="B74" s="63" t="s">
        <v>56</v>
      </c>
      <c r="C74" s="90"/>
      <c r="D74" s="64"/>
      <c r="E74" s="64"/>
      <c r="F74" s="87"/>
      <c r="G74" s="18" t="s">
        <v>165</v>
      </c>
      <c r="H74" s="184">
        <v>16872</v>
      </c>
      <c r="I74" s="6" t="s">
        <v>302</v>
      </c>
    </row>
    <row r="75" spans="2:9" x14ac:dyDescent="0.25">
      <c r="B75" s="63" t="s">
        <v>57</v>
      </c>
      <c r="C75" s="90"/>
      <c r="D75" s="68"/>
      <c r="E75" s="64"/>
      <c r="F75" s="87"/>
      <c r="G75" s="18"/>
      <c r="H75" s="47"/>
      <c r="I75" s="63"/>
    </row>
    <row r="76" spans="2:9" x14ac:dyDescent="0.25">
      <c r="B76" s="63" t="s">
        <v>58</v>
      </c>
      <c r="C76" s="90">
        <v>22893</v>
      </c>
      <c r="D76" s="62"/>
      <c r="E76" s="68"/>
      <c r="F76" s="87"/>
      <c r="G76" s="18"/>
      <c r="H76" s="47"/>
      <c r="I76" s="63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88298</v>
      </c>
      <c r="I80" s="63"/>
    </row>
    <row r="81" spans="2:9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88298</v>
      </c>
      <c r="I81" s="41"/>
    </row>
    <row r="82" spans="2:9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9" ht="15.75" thickBot="1" x14ac:dyDescent="0.3">
      <c r="B83" s="73" t="s">
        <v>37</v>
      </c>
      <c r="C83" s="209">
        <f>SUM(C64:F82)</f>
        <v>112077</v>
      </c>
      <c r="D83" s="212"/>
      <c r="E83" s="74"/>
      <c r="F83" s="74"/>
      <c r="G83" s="74"/>
      <c r="H83" s="74"/>
      <c r="I83" s="75"/>
    </row>
    <row r="84" spans="2:9" ht="15.75" thickBot="1" x14ac:dyDescent="0.3">
      <c r="B84" s="76" t="s">
        <v>63</v>
      </c>
      <c r="C84" s="209">
        <f>SUM(C83,H81)</f>
        <v>200375</v>
      </c>
      <c r="D84" s="210"/>
      <c r="E84" s="210"/>
      <c r="F84" s="210"/>
      <c r="G84" s="210"/>
      <c r="H84" s="210"/>
      <c r="I84" s="211"/>
    </row>
    <row r="85" spans="2:9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9" ht="15.75" thickBot="1" x14ac:dyDescent="0.3">
      <c r="B86" s="207">
        <f>C62</f>
        <v>230384</v>
      </c>
      <c r="C86" s="208"/>
      <c r="D86" s="208">
        <f>C84</f>
        <v>200375</v>
      </c>
      <c r="E86" s="208"/>
      <c r="F86" s="71">
        <f>B86-D86</f>
        <v>30009</v>
      </c>
      <c r="G86" s="71"/>
      <c r="H86" s="71">
        <f>G86-F86</f>
        <v>-30009</v>
      </c>
      <c r="I86" s="80"/>
    </row>
    <row r="88" spans="2:9" x14ac:dyDescent="0.25">
      <c r="B88" t="s">
        <v>67</v>
      </c>
      <c r="C88">
        <f>C61-C5-C7</f>
        <v>225035</v>
      </c>
    </row>
    <row r="89" spans="2:9" x14ac:dyDescent="0.25">
      <c r="B89" t="s">
        <v>68</v>
      </c>
      <c r="C89">
        <f>C62-C7-C5-C6</f>
        <v>208103</v>
      </c>
    </row>
    <row r="90" spans="2:9" x14ac:dyDescent="0.25">
      <c r="B90" t="s">
        <v>26</v>
      </c>
      <c r="C90">
        <f>D86</f>
        <v>200375</v>
      </c>
    </row>
    <row r="91" spans="2:9" x14ac:dyDescent="0.25">
      <c r="C91" s="81">
        <f>C90-C66-C67-D66-E66-D67</f>
        <v>129414</v>
      </c>
    </row>
  </sheetData>
  <protectedRanges>
    <protectedRange sqref="D32:F58 D7:F29" name="Aralık3_1_2_2"/>
    <protectedRange sqref="K32:K36 C43 C45 H29:H45 H21 H24:H27 H5:H6 H11:H19" name="Aralık1_1_2_2"/>
    <protectedRange sqref="H64 D69:E75 C65:C66 D64:E66 H66:H70 E67 D77:E81 E76 C68:C70" name="Aralık2_1_2_1"/>
    <protectedRange sqref="G2" name="Aralık4_1_1_1"/>
    <protectedRange sqref="L4 K5:K16 L7:L16" name="Aralık2_2_1"/>
    <protectedRange sqref="C29 C7:C10 C18:C2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  <protectedRange sqref="D76 C67:D67" name="Aralık2_1_2_1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ageMargins left="0.7" right="0.7" top="0.75" bottom="0.75" header="0.3" footer="0.3"/>
  <pageSetup paperSize="9" scale="36" fitToWidth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A5E9-F68E-4937-9953-0E237ED99EE3}">
  <sheetPr>
    <pageSetUpPr fitToPage="1"/>
  </sheetPr>
  <dimension ref="B1:L91"/>
  <sheetViews>
    <sheetView topLeftCell="A25" workbookViewId="0">
      <selection activeCell="D52" sqref="D52:F52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46245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8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6" t="s">
        <v>8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6" t="s">
        <v>8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6" t="s">
        <v>8</v>
      </c>
      <c r="C8" s="7">
        <v>10016</v>
      </c>
      <c r="D8" s="223" t="s">
        <v>363</v>
      </c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6" t="s">
        <v>8</v>
      </c>
      <c r="C9" s="7">
        <v>18925</v>
      </c>
      <c r="D9" s="218" t="s">
        <v>362</v>
      </c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6" t="s">
        <v>14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13</v>
      </c>
      <c r="C11" s="110">
        <v>7184</v>
      </c>
      <c r="D11" s="223" t="s">
        <v>334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188</v>
      </c>
      <c r="C12" s="110">
        <v>3961</v>
      </c>
      <c r="D12" s="223" t="s">
        <v>335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13</v>
      </c>
      <c r="C13" s="110">
        <v>6657</v>
      </c>
      <c r="D13" s="223" t="s">
        <v>353</v>
      </c>
      <c r="E13" s="224"/>
      <c r="F13" s="225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178</v>
      </c>
      <c r="C14" s="110">
        <v>6544</v>
      </c>
      <c r="D14" s="218" t="s">
        <v>336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172</v>
      </c>
      <c r="C15" s="110">
        <v>4252</v>
      </c>
      <c r="D15" s="223" t="s">
        <v>173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200</v>
      </c>
      <c r="C16" s="110">
        <v>4291</v>
      </c>
      <c r="D16" s="223" t="s">
        <v>337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181</v>
      </c>
      <c r="C17" s="110">
        <v>17107</v>
      </c>
      <c r="D17" s="223" t="s">
        <v>338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178</v>
      </c>
      <c r="C18" s="110">
        <v>6951</v>
      </c>
      <c r="D18" s="223" t="s">
        <v>339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20" t="s">
        <v>200</v>
      </c>
      <c r="C19" s="110">
        <v>5204</v>
      </c>
      <c r="D19" s="219" t="s">
        <v>340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20" t="s">
        <v>172</v>
      </c>
      <c r="C20" s="110">
        <v>5825</v>
      </c>
      <c r="D20" s="223" t="s">
        <v>177</v>
      </c>
      <c r="E20" s="224"/>
      <c r="F20" s="225"/>
      <c r="G20" s="19"/>
      <c r="H20" s="16"/>
      <c r="I20" s="26"/>
      <c r="J20" s="23"/>
      <c r="K20" s="27"/>
      <c r="L20" s="12"/>
    </row>
    <row r="21" spans="2:12" x14ac:dyDescent="0.25">
      <c r="B21" s="6" t="s">
        <v>341</v>
      </c>
      <c r="C21" s="110">
        <v>5631</v>
      </c>
      <c r="D21" s="219" t="s">
        <v>354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225</v>
      </c>
      <c r="C22" s="110">
        <v>18854</v>
      </c>
      <c r="D22" s="219" t="s">
        <v>343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181</v>
      </c>
      <c r="C23" s="110">
        <v>19049</v>
      </c>
      <c r="D23" s="219" t="s">
        <v>344</v>
      </c>
      <c r="E23" s="219"/>
      <c r="F23" s="219"/>
      <c r="G23" s="15"/>
      <c r="H23" s="28"/>
      <c r="I23" s="29"/>
    </row>
    <row r="24" spans="2:12" x14ac:dyDescent="0.25">
      <c r="B24" s="6" t="s">
        <v>15</v>
      </c>
      <c r="C24" s="110">
        <v>18925</v>
      </c>
      <c r="D24" s="223" t="s">
        <v>345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194</v>
      </c>
      <c r="C25" s="110">
        <v>10016</v>
      </c>
      <c r="D25" s="218" t="s">
        <v>346</v>
      </c>
      <c r="E25" s="219"/>
      <c r="F25" s="219"/>
      <c r="G25" s="19"/>
      <c r="H25" s="16"/>
      <c r="I25" s="32"/>
      <c r="J25" s="33">
        <f>C89</f>
        <v>278216</v>
      </c>
      <c r="K25" s="34"/>
    </row>
    <row r="26" spans="2:12" x14ac:dyDescent="0.25">
      <c r="B26" s="6" t="s">
        <v>200</v>
      </c>
      <c r="C26" s="110">
        <v>835</v>
      </c>
      <c r="D26" s="218" t="s">
        <v>347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349</v>
      </c>
      <c r="C27" s="110">
        <v>20715</v>
      </c>
      <c r="D27" s="218" t="s">
        <v>350</v>
      </c>
      <c r="E27" s="219"/>
      <c r="F27" s="219"/>
      <c r="G27" s="35"/>
      <c r="H27" s="16"/>
      <c r="I27" s="32"/>
      <c r="J27" s="33">
        <f>D86</f>
        <v>250202</v>
      </c>
      <c r="K27" s="34"/>
    </row>
    <row r="28" spans="2:12" ht="15.75" thickBot="1" x14ac:dyDescent="0.3">
      <c r="B28" s="6" t="s">
        <v>220</v>
      </c>
      <c r="C28" s="110">
        <v>17988</v>
      </c>
      <c r="D28" s="218" t="s">
        <v>355</v>
      </c>
      <c r="E28" s="219"/>
      <c r="F28" s="220"/>
      <c r="G28" s="15"/>
      <c r="H28" s="16"/>
      <c r="I28" s="32"/>
      <c r="J28" s="36" t="s">
        <v>27</v>
      </c>
      <c r="K28" s="37">
        <f>J25-J27</f>
        <v>28014</v>
      </c>
    </row>
    <row r="29" spans="2:12" x14ac:dyDescent="0.25">
      <c r="B29" s="6" t="s">
        <v>192</v>
      </c>
      <c r="C29" s="110">
        <v>23383</v>
      </c>
      <c r="D29" s="218" t="s">
        <v>260</v>
      </c>
      <c r="E29" s="219"/>
      <c r="F29" s="220"/>
      <c r="G29" s="38"/>
      <c r="H29" s="16"/>
      <c r="I29" s="32"/>
    </row>
    <row r="30" spans="2:12" x14ac:dyDescent="0.25">
      <c r="B30" s="20" t="s">
        <v>181</v>
      </c>
      <c r="C30" s="111">
        <v>18058</v>
      </c>
      <c r="D30" s="218" t="s">
        <v>359</v>
      </c>
      <c r="E30" s="219"/>
      <c r="F30" s="220"/>
      <c r="G30" s="38"/>
      <c r="H30" s="16"/>
      <c r="I30" s="32"/>
    </row>
    <row r="31" spans="2:12" x14ac:dyDescent="0.25">
      <c r="B31" s="20" t="s">
        <v>220</v>
      </c>
      <c r="C31" s="111">
        <v>4117</v>
      </c>
      <c r="D31" s="218" t="s">
        <v>360</v>
      </c>
      <c r="E31" s="219"/>
      <c r="F31" s="220"/>
      <c r="G31" s="35"/>
      <c r="H31" s="40"/>
      <c r="I31" s="32"/>
    </row>
    <row r="32" spans="2:12" x14ac:dyDescent="0.25">
      <c r="B32" s="6" t="s">
        <v>192</v>
      </c>
      <c r="C32" s="111">
        <v>23728</v>
      </c>
      <c r="D32" s="218" t="s">
        <v>272</v>
      </c>
      <c r="E32" s="219"/>
      <c r="F32" s="220"/>
      <c r="G32" s="35"/>
      <c r="H32" s="40"/>
      <c r="I32" s="41"/>
    </row>
    <row r="33" spans="2:9" x14ac:dyDescent="0.25">
      <c r="B33" s="6"/>
      <c r="C33" s="39"/>
      <c r="D33" s="218"/>
      <c r="E33" s="219"/>
      <c r="F33" s="220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20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20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20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20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20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20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20"/>
      <c r="G44" s="44"/>
      <c r="H44" s="40"/>
      <c r="I44" s="41"/>
    </row>
    <row r="45" spans="2:9" x14ac:dyDescent="0.25">
      <c r="B45" s="6"/>
      <c r="C45" s="46"/>
      <c r="D45" s="218"/>
      <c r="E45" s="219"/>
      <c r="F45" s="220"/>
      <c r="G45" s="44"/>
      <c r="H45" s="40"/>
      <c r="I45" s="41"/>
    </row>
    <row r="46" spans="2:9" x14ac:dyDescent="0.25">
      <c r="B46" s="6"/>
      <c r="C46" s="39"/>
      <c r="D46" s="218"/>
      <c r="E46" s="219"/>
      <c r="F46" s="220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20"/>
      <c r="G48" s="44"/>
      <c r="H48" s="13"/>
      <c r="I48" s="41"/>
    </row>
    <row r="49" spans="2:9" x14ac:dyDescent="0.25">
      <c r="B49" s="6"/>
      <c r="C49" s="39"/>
      <c r="D49" s="218"/>
      <c r="E49" s="219"/>
      <c r="F49" s="220"/>
      <c r="G49" s="44"/>
      <c r="H49" s="13"/>
      <c r="I49" s="41"/>
    </row>
    <row r="50" spans="2:9" x14ac:dyDescent="0.25">
      <c r="B50" s="6"/>
      <c r="C50" s="39"/>
      <c r="D50" s="218"/>
      <c r="E50" s="219"/>
      <c r="F50" s="220"/>
      <c r="G50" s="44"/>
      <c r="H50" s="13"/>
      <c r="I50" s="41"/>
    </row>
    <row r="51" spans="2:9" x14ac:dyDescent="0.25">
      <c r="B51" s="6"/>
      <c r="C51" s="39"/>
      <c r="D51" s="218"/>
      <c r="E51" s="219"/>
      <c r="F51" s="220"/>
      <c r="G51" s="44"/>
      <c r="H51" s="13"/>
      <c r="I51" s="41"/>
    </row>
    <row r="52" spans="2:9" x14ac:dyDescent="0.25">
      <c r="B52" s="6"/>
      <c r="C52" s="39"/>
      <c r="D52" s="218"/>
      <c r="E52" s="219"/>
      <c r="F52" s="220"/>
      <c r="G52" s="44"/>
      <c r="H52" s="13"/>
      <c r="I52" s="41"/>
    </row>
    <row r="53" spans="2:9" x14ac:dyDescent="0.25">
      <c r="B53" s="6"/>
      <c r="C53" s="39"/>
      <c r="D53" s="218"/>
      <c r="E53" s="219"/>
      <c r="F53" s="220"/>
      <c r="G53" s="44"/>
      <c r="H53" s="13"/>
      <c r="I53" s="41"/>
    </row>
    <row r="54" spans="2:9" x14ac:dyDescent="0.25">
      <c r="B54" s="6"/>
      <c r="C54" s="39"/>
      <c r="D54" s="218"/>
      <c r="E54" s="219"/>
      <c r="F54" s="220"/>
      <c r="G54" s="44"/>
      <c r="H54" s="13"/>
      <c r="I54" s="41"/>
    </row>
    <row r="55" spans="2:9" x14ac:dyDescent="0.25">
      <c r="B55" s="6"/>
      <c r="C55" s="39"/>
      <c r="D55" s="218"/>
      <c r="E55" s="219"/>
      <c r="F55" s="220"/>
      <c r="G55" s="44"/>
      <c r="H55" s="13"/>
      <c r="I55" s="41"/>
    </row>
    <row r="56" spans="2:9" x14ac:dyDescent="0.25">
      <c r="B56" s="6"/>
      <c r="C56" s="48"/>
      <c r="D56" s="218"/>
      <c r="E56" s="219"/>
      <c r="F56" s="220"/>
      <c r="G56" s="44"/>
      <c r="H56" s="13"/>
      <c r="I56" s="41"/>
    </row>
    <row r="57" spans="2:9" x14ac:dyDescent="0.25">
      <c r="B57" s="6"/>
      <c r="C57" s="48"/>
      <c r="D57" s="218"/>
      <c r="E57" s="219"/>
      <c r="F57" s="220"/>
      <c r="G57" s="44"/>
      <c r="H57" s="13"/>
      <c r="I57" s="41"/>
    </row>
    <row r="58" spans="2:9" x14ac:dyDescent="0.25">
      <c r="B58" s="6"/>
      <c r="C58" s="48"/>
      <c r="D58" s="218"/>
      <c r="E58" s="219"/>
      <c r="F58" s="220"/>
      <c r="G58" s="44"/>
      <c r="H58" s="13"/>
      <c r="I58" s="41"/>
    </row>
    <row r="59" spans="2:9" x14ac:dyDescent="0.25">
      <c r="B59" s="6"/>
      <c r="C59" s="48"/>
      <c r="D59" s="218"/>
      <c r="E59" s="219"/>
      <c r="F59" s="220"/>
      <c r="G59" s="44"/>
      <c r="H59" s="13"/>
      <c r="I59" s="41"/>
    </row>
    <row r="60" spans="2:9" ht="15.75" thickBot="1" x14ac:dyDescent="0.3">
      <c r="B60" s="6"/>
      <c r="C60" s="49"/>
      <c r="D60" s="258"/>
      <c r="E60" s="259"/>
      <c r="F60" s="260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278216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278216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41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42</v>
      </c>
      <c r="H65" s="47"/>
      <c r="I65" s="61"/>
    </row>
    <row r="66" spans="2:9" x14ac:dyDescent="0.25">
      <c r="B66" s="6" t="s">
        <v>43</v>
      </c>
      <c r="C66" s="183">
        <v>19050</v>
      </c>
      <c r="D66" s="194">
        <v>23838</v>
      </c>
      <c r="E66" s="58"/>
      <c r="F66" s="87"/>
      <c r="G66" s="18" t="s">
        <v>44</v>
      </c>
      <c r="H66" s="16"/>
      <c r="I66" s="61"/>
    </row>
    <row r="67" spans="2:9" x14ac:dyDescent="0.25">
      <c r="B67" s="63" t="s">
        <v>45</v>
      </c>
      <c r="C67" s="62">
        <v>23912</v>
      </c>
      <c r="D67" s="64"/>
      <c r="E67" s="64"/>
      <c r="F67" s="87"/>
      <c r="G67" s="18" t="s">
        <v>46</v>
      </c>
      <c r="H67" s="16"/>
      <c r="I67" s="6"/>
    </row>
    <row r="68" spans="2:9" x14ac:dyDescent="0.25">
      <c r="B68" s="6" t="s">
        <v>47</v>
      </c>
      <c r="C68" s="88"/>
      <c r="D68" s="65"/>
      <c r="E68" s="66"/>
      <c r="F68" s="87"/>
      <c r="G68" s="18" t="s">
        <v>48</v>
      </c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 t="s">
        <v>50</v>
      </c>
      <c r="H69" s="16"/>
      <c r="I69" s="6"/>
    </row>
    <row r="70" spans="2:9" x14ac:dyDescent="0.25">
      <c r="B70" s="63" t="s">
        <v>51</v>
      </c>
      <c r="C70" s="188">
        <v>23553</v>
      </c>
      <c r="D70" s="64"/>
      <c r="E70" s="64"/>
      <c r="F70" s="87"/>
      <c r="G70" s="18" t="s">
        <v>52</v>
      </c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 t="s">
        <v>323</v>
      </c>
      <c r="H71" s="184">
        <v>24078</v>
      </c>
      <c r="I71" s="6" t="s">
        <v>324</v>
      </c>
    </row>
    <row r="72" spans="2:9" x14ac:dyDescent="0.25">
      <c r="B72" s="63" t="s">
        <v>54</v>
      </c>
      <c r="C72" s="90"/>
      <c r="D72" s="64"/>
      <c r="E72" s="57"/>
      <c r="F72" s="87"/>
      <c r="G72" s="18" t="s">
        <v>165</v>
      </c>
      <c r="H72" s="184">
        <v>19349</v>
      </c>
      <c r="I72" s="6" t="s">
        <v>342</v>
      </c>
    </row>
    <row r="73" spans="2:9" x14ac:dyDescent="0.25">
      <c r="B73" s="63" t="s">
        <v>55</v>
      </c>
      <c r="C73" s="187">
        <v>2764</v>
      </c>
      <c r="D73" s="57"/>
      <c r="E73" s="64"/>
      <c r="F73" s="87"/>
      <c r="G73" s="99" t="s">
        <v>15</v>
      </c>
      <c r="H73" s="184">
        <v>18925</v>
      </c>
      <c r="I73" s="6" t="s">
        <v>361</v>
      </c>
    </row>
    <row r="74" spans="2:9" x14ac:dyDescent="0.25">
      <c r="B74" s="63" t="s">
        <v>56</v>
      </c>
      <c r="C74" s="90"/>
      <c r="D74" s="64"/>
      <c r="E74" s="64"/>
      <c r="F74" s="87"/>
      <c r="G74" s="18" t="s">
        <v>194</v>
      </c>
      <c r="H74" s="184">
        <v>10016</v>
      </c>
      <c r="I74" s="6" t="s">
        <v>361</v>
      </c>
    </row>
    <row r="75" spans="2:9" x14ac:dyDescent="0.25">
      <c r="B75" s="63" t="s">
        <v>57</v>
      </c>
      <c r="C75" s="90"/>
      <c r="D75" s="68"/>
      <c r="E75" s="64"/>
      <c r="F75" s="87"/>
      <c r="G75" s="18" t="s">
        <v>215</v>
      </c>
      <c r="H75" s="184">
        <v>23534</v>
      </c>
      <c r="I75" s="63" t="s">
        <v>342</v>
      </c>
    </row>
    <row r="76" spans="2:9" x14ac:dyDescent="0.25">
      <c r="B76" s="63" t="s">
        <v>58</v>
      </c>
      <c r="C76" s="90"/>
      <c r="D76" s="68"/>
      <c r="E76" s="68"/>
      <c r="F76" s="87"/>
      <c r="G76" s="18" t="s">
        <v>15</v>
      </c>
      <c r="H76" s="184">
        <v>19708</v>
      </c>
      <c r="I76" s="63" t="s">
        <v>356</v>
      </c>
    </row>
    <row r="77" spans="2:9" x14ac:dyDescent="0.25">
      <c r="B77" s="41" t="s">
        <v>59</v>
      </c>
      <c r="C77" s="187">
        <v>17767</v>
      </c>
      <c r="D77" s="68"/>
      <c r="E77" s="68"/>
      <c r="F77" s="87"/>
      <c r="G77" s="18" t="s">
        <v>357</v>
      </c>
      <c r="H77" s="184">
        <v>23708</v>
      </c>
      <c r="I77" s="63" t="s">
        <v>358</v>
      </c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139318</v>
      </c>
      <c r="I80" s="63"/>
    </row>
    <row r="81" spans="2:9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139318</v>
      </c>
      <c r="I81" s="41"/>
    </row>
    <row r="82" spans="2:9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9" ht="15.75" thickBot="1" x14ac:dyDescent="0.3">
      <c r="B83" s="73" t="s">
        <v>37</v>
      </c>
      <c r="C83" s="209">
        <f>SUM(C64:F82)</f>
        <v>110884</v>
      </c>
      <c r="D83" s="212"/>
      <c r="E83" s="74"/>
      <c r="F83" s="74"/>
      <c r="G83" s="74"/>
      <c r="H83" s="74"/>
      <c r="I83" s="75"/>
    </row>
    <row r="84" spans="2:9" ht="15.75" thickBot="1" x14ac:dyDescent="0.3">
      <c r="B84" s="76" t="s">
        <v>63</v>
      </c>
      <c r="C84" s="209">
        <f>SUM(C83,H81)</f>
        <v>250202</v>
      </c>
      <c r="D84" s="210"/>
      <c r="E84" s="210"/>
      <c r="F84" s="210"/>
      <c r="G84" s="210"/>
      <c r="H84" s="210"/>
      <c r="I84" s="211"/>
    </row>
    <row r="85" spans="2:9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9" ht="15.75" thickBot="1" x14ac:dyDescent="0.3">
      <c r="B86" s="207">
        <f>C62</f>
        <v>278216</v>
      </c>
      <c r="C86" s="208"/>
      <c r="D86" s="208">
        <f>C84</f>
        <v>250202</v>
      </c>
      <c r="E86" s="208"/>
      <c r="F86" s="71">
        <f>B86-D86</f>
        <v>28014</v>
      </c>
      <c r="G86" s="71"/>
      <c r="H86" s="71">
        <f>G86-F86</f>
        <v>-28014</v>
      </c>
      <c r="I86" s="80"/>
    </row>
    <row r="88" spans="2:9" x14ac:dyDescent="0.25">
      <c r="B88" t="s">
        <v>67</v>
      </c>
      <c r="C88">
        <f>C61-C5-C7</f>
        <v>278216</v>
      </c>
    </row>
    <row r="89" spans="2:9" x14ac:dyDescent="0.25">
      <c r="B89" t="s">
        <v>68</v>
      </c>
      <c r="C89">
        <f>C62-C7-C5-C6</f>
        <v>278216</v>
      </c>
    </row>
    <row r="90" spans="2:9" x14ac:dyDescent="0.25">
      <c r="B90" t="s">
        <v>26</v>
      </c>
      <c r="C90">
        <f>D86</f>
        <v>250202</v>
      </c>
    </row>
    <row r="91" spans="2:9" x14ac:dyDescent="0.25">
      <c r="C91" s="81">
        <f>C90-C66-C67-D66-E66-D67</f>
        <v>183402</v>
      </c>
    </row>
  </sheetData>
  <protectedRanges>
    <protectedRange sqref="D32:F58 D7:F29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29 C7:C11 C18:C19 C2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</protectedRanges>
  <mergeCells count="68"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B86:C86"/>
    <mergeCell ref="D86:E86"/>
    <mergeCell ref="D61:F61"/>
    <mergeCell ref="C62:I62"/>
    <mergeCell ref="C83:D83"/>
    <mergeCell ref="C84:I84"/>
    <mergeCell ref="B85:C85"/>
    <mergeCell ref="D85:E85"/>
  </mergeCells>
  <phoneticPr fontId="14" type="noConversion"/>
  <pageMargins left="0.7" right="0.7" top="0.75" bottom="0.75" header="0.3" footer="0.3"/>
  <pageSetup paperSize="9" scale="36" fitToWidth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FB5A-CDCD-431A-A24F-403B7EB12441}">
  <sheetPr>
    <tabColor rgb="FF00B050"/>
    <pageSetUpPr fitToPage="1"/>
  </sheetPr>
  <dimension ref="B1:L91"/>
  <sheetViews>
    <sheetView topLeftCell="A37" workbookViewId="0">
      <selection activeCell="H69" sqref="H69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46246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14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195" t="s">
        <v>351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195" t="s">
        <v>351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195" t="s">
        <v>351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196" t="s">
        <v>352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196" t="s">
        <v>352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194</v>
      </c>
      <c r="C11" s="7">
        <v>16330</v>
      </c>
      <c r="D11" s="223" t="s">
        <v>369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225</v>
      </c>
      <c r="C12" s="7">
        <v>17204</v>
      </c>
      <c r="D12" s="223" t="s">
        <v>370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183</v>
      </c>
      <c r="C13" s="7">
        <v>17398</v>
      </c>
      <c r="D13" s="223" t="s">
        <v>371</v>
      </c>
      <c r="E13" s="224"/>
      <c r="F13" s="225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178</v>
      </c>
      <c r="C14" s="7">
        <v>6680</v>
      </c>
      <c r="D14" s="218" t="s">
        <v>372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188</v>
      </c>
      <c r="C15" s="7">
        <v>6601</v>
      </c>
      <c r="D15" s="223" t="s">
        <v>373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181</v>
      </c>
      <c r="C16" s="7">
        <v>16912</v>
      </c>
      <c r="D16" s="223" t="s">
        <v>367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10</v>
      </c>
      <c r="C17" s="7">
        <v>5864</v>
      </c>
      <c r="D17" s="223" t="s">
        <v>374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172</v>
      </c>
      <c r="C18" s="7">
        <v>6019</v>
      </c>
      <c r="D18" s="223" t="s">
        <v>368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20" t="s">
        <v>172</v>
      </c>
      <c r="C19" s="7">
        <v>5242</v>
      </c>
      <c r="D19" s="219" t="s">
        <v>375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20" t="s">
        <v>181</v>
      </c>
      <c r="C20" s="7">
        <v>18699</v>
      </c>
      <c r="D20" s="223" t="s">
        <v>376</v>
      </c>
      <c r="E20" s="224"/>
      <c r="F20" s="225"/>
      <c r="G20" s="19"/>
      <c r="H20" s="16"/>
      <c r="I20" s="26"/>
      <c r="J20" s="23"/>
      <c r="K20" s="27"/>
      <c r="L20" s="12"/>
    </row>
    <row r="21" spans="2:12" x14ac:dyDescent="0.25">
      <c r="B21" s="6" t="s">
        <v>200</v>
      </c>
      <c r="C21" s="7">
        <v>4012</v>
      </c>
      <c r="D21" s="219" t="s">
        <v>377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13</v>
      </c>
      <c r="C22" s="7">
        <v>7009</v>
      </c>
      <c r="D22" s="219" t="s">
        <v>378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13</v>
      </c>
      <c r="C23" s="7">
        <v>3087</v>
      </c>
      <c r="D23" s="219" t="s">
        <v>379</v>
      </c>
      <c r="E23" s="219"/>
      <c r="F23" s="219"/>
      <c r="G23" s="15"/>
      <c r="H23" s="28"/>
      <c r="I23" s="29"/>
    </row>
    <row r="24" spans="2:12" x14ac:dyDescent="0.25">
      <c r="B24" s="6" t="s">
        <v>10</v>
      </c>
      <c r="C24" s="7">
        <v>4446</v>
      </c>
      <c r="D24" s="223" t="s">
        <v>380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220</v>
      </c>
      <c r="C25" s="7">
        <v>17786</v>
      </c>
      <c r="D25" s="218" t="s">
        <v>381</v>
      </c>
      <c r="E25" s="219"/>
      <c r="F25" s="219"/>
      <c r="G25" s="19"/>
      <c r="H25" s="16"/>
      <c r="I25" s="32"/>
      <c r="J25" s="33">
        <f>C89</f>
        <v>181731.5</v>
      </c>
      <c r="K25" s="34"/>
    </row>
    <row r="26" spans="2:12" x14ac:dyDescent="0.25">
      <c r="B26" s="6" t="s">
        <v>165</v>
      </c>
      <c r="C26" s="7">
        <v>18576.5</v>
      </c>
      <c r="D26" s="218" t="s">
        <v>389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15</v>
      </c>
      <c r="C27" s="7">
        <v>9866</v>
      </c>
      <c r="D27" s="218" t="s">
        <v>390</v>
      </c>
      <c r="E27" s="219"/>
      <c r="F27" s="219"/>
      <c r="G27" s="35"/>
      <c r="H27" s="16"/>
      <c r="I27" s="32"/>
      <c r="J27" s="33">
        <f>D86</f>
        <v>192281</v>
      </c>
      <c r="K27" s="34"/>
    </row>
    <row r="28" spans="2:12" ht="15.75" thickBot="1" x14ac:dyDescent="0.3">
      <c r="B28" s="6"/>
      <c r="C28" s="7"/>
      <c r="D28" s="218"/>
      <c r="E28" s="219"/>
      <c r="F28" s="220"/>
      <c r="G28" s="15"/>
      <c r="H28" s="16"/>
      <c r="I28" s="32"/>
      <c r="J28" s="36" t="s">
        <v>27</v>
      </c>
      <c r="K28" s="37">
        <f>J25-J27</f>
        <v>-10549.5</v>
      </c>
    </row>
    <row r="29" spans="2:12" x14ac:dyDescent="0.25">
      <c r="B29" s="6"/>
      <c r="C29" s="7"/>
      <c r="D29" s="218"/>
      <c r="E29" s="219"/>
      <c r="F29" s="220"/>
      <c r="G29" s="38"/>
      <c r="H29" s="16"/>
      <c r="I29" s="32"/>
    </row>
    <row r="30" spans="2:12" x14ac:dyDescent="0.25">
      <c r="B30" s="20"/>
      <c r="C30" s="39"/>
      <c r="D30" s="218"/>
      <c r="E30" s="219"/>
      <c r="F30" s="220"/>
      <c r="G30" s="38"/>
      <c r="H30" s="16"/>
      <c r="I30" s="32"/>
    </row>
    <row r="31" spans="2:12" x14ac:dyDescent="0.25">
      <c r="B31" s="20"/>
      <c r="C31" s="39"/>
      <c r="D31" s="218"/>
      <c r="E31" s="219"/>
      <c r="F31" s="220"/>
      <c r="G31" s="35"/>
      <c r="H31" s="40"/>
      <c r="I31" s="32"/>
    </row>
    <row r="32" spans="2:12" x14ac:dyDescent="0.25">
      <c r="B32" s="6"/>
      <c r="C32" s="39"/>
      <c r="D32" s="218"/>
      <c r="E32" s="219"/>
      <c r="F32" s="220"/>
      <c r="G32" s="35"/>
      <c r="H32" s="40"/>
      <c r="I32" s="41"/>
    </row>
    <row r="33" spans="2:9" x14ac:dyDescent="0.25">
      <c r="B33" s="6"/>
      <c r="C33" s="39"/>
      <c r="D33" s="218"/>
      <c r="E33" s="219"/>
      <c r="F33" s="220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20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20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20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20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20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20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20"/>
      <c r="G44" s="44"/>
      <c r="H44" s="40"/>
      <c r="I44" s="41"/>
    </row>
    <row r="45" spans="2:9" x14ac:dyDescent="0.25">
      <c r="B45" s="6"/>
      <c r="C45" s="46"/>
      <c r="D45" s="218"/>
      <c r="E45" s="219"/>
      <c r="F45" s="220"/>
      <c r="G45" s="44"/>
      <c r="H45" s="40"/>
      <c r="I45" s="41"/>
    </row>
    <row r="46" spans="2:9" x14ac:dyDescent="0.25">
      <c r="B46" s="6"/>
      <c r="C46" s="39"/>
      <c r="D46" s="218"/>
      <c r="E46" s="219"/>
      <c r="F46" s="220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20"/>
      <c r="G48" s="44"/>
      <c r="H48" s="13"/>
      <c r="I48" s="41"/>
    </row>
    <row r="49" spans="2:9" x14ac:dyDescent="0.25">
      <c r="B49" s="6"/>
      <c r="C49" s="39"/>
      <c r="D49" s="218"/>
      <c r="E49" s="219"/>
      <c r="F49" s="220"/>
      <c r="G49" s="44"/>
      <c r="H49" s="13"/>
      <c r="I49" s="41"/>
    </row>
    <row r="50" spans="2:9" x14ac:dyDescent="0.25">
      <c r="B50" s="6"/>
      <c r="C50" s="39"/>
      <c r="D50" s="218"/>
      <c r="E50" s="219"/>
      <c r="F50" s="220"/>
      <c r="G50" s="44"/>
      <c r="H50" s="13"/>
      <c r="I50" s="41"/>
    </row>
    <row r="51" spans="2:9" x14ac:dyDescent="0.25">
      <c r="B51" s="6"/>
      <c r="C51" s="39"/>
      <c r="D51" s="218"/>
      <c r="E51" s="219"/>
      <c r="F51" s="220"/>
      <c r="G51" s="44"/>
      <c r="H51" s="13"/>
      <c r="I51" s="41"/>
    </row>
    <row r="52" spans="2:9" x14ac:dyDescent="0.25">
      <c r="B52" s="6"/>
      <c r="C52" s="39"/>
      <c r="D52" s="218"/>
      <c r="E52" s="219"/>
      <c r="F52" s="220"/>
      <c r="G52" s="44"/>
      <c r="H52" s="13"/>
      <c r="I52" s="41"/>
    </row>
    <row r="53" spans="2:9" x14ac:dyDescent="0.25">
      <c r="B53" s="6"/>
      <c r="C53" s="39"/>
      <c r="D53" s="218"/>
      <c r="E53" s="219"/>
      <c r="F53" s="220"/>
      <c r="G53" s="44"/>
      <c r="H53" s="13"/>
      <c r="I53" s="41"/>
    </row>
    <row r="54" spans="2:9" x14ac:dyDescent="0.25">
      <c r="B54" s="6"/>
      <c r="C54" s="39"/>
      <c r="D54" s="218"/>
      <c r="E54" s="219"/>
      <c r="F54" s="220"/>
      <c r="G54" s="44"/>
      <c r="H54" s="13"/>
      <c r="I54" s="41"/>
    </row>
    <row r="55" spans="2:9" x14ac:dyDescent="0.25">
      <c r="B55" s="6"/>
      <c r="C55" s="39"/>
      <c r="D55" s="218"/>
      <c r="E55" s="219"/>
      <c r="F55" s="220"/>
      <c r="G55" s="44"/>
      <c r="H55" s="13"/>
      <c r="I55" s="41"/>
    </row>
    <row r="56" spans="2:9" x14ac:dyDescent="0.25">
      <c r="B56" s="6"/>
      <c r="C56" s="48"/>
      <c r="D56" s="218"/>
      <c r="E56" s="219"/>
      <c r="F56" s="220"/>
      <c r="G56" s="44"/>
      <c r="H56" s="13"/>
      <c r="I56" s="41"/>
    </row>
    <row r="57" spans="2:9" x14ac:dyDescent="0.25">
      <c r="B57" s="6"/>
      <c r="C57" s="48"/>
      <c r="D57" s="218"/>
      <c r="E57" s="219"/>
      <c r="F57" s="220"/>
      <c r="G57" s="44"/>
      <c r="H57" s="13"/>
      <c r="I57" s="41"/>
    </row>
    <row r="58" spans="2:9" x14ac:dyDescent="0.25">
      <c r="B58" s="6"/>
      <c r="C58" s="48"/>
      <c r="D58" s="218"/>
      <c r="E58" s="219"/>
      <c r="F58" s="220"/>
      <c r="G58" s="44"/>
      <c r="H58" s="13"/>
      <c r="I58" s="41"/>
    </row>
    <row r="59" spans="2:9" x14ac:dyDescent="0.25">
      <c r="B59" s="6"/>
      <c r="C59" s="48"/>
      <c r="D59" s="218"/>
      <c r="E59" s="219"/>
      <c r="F59" s="220"/>
      <c r="G59" s="44"/>
      <c r="H59" s="13"/>
      <c r="I59" s="41"/>
    </row>
    <row r="60" spans="2:9" ht="15.75" thickBot="1" x14ac:dyDescent="0.3">
      <c r="B60" s="6"/>
      <c r="C60" s="49"/>
      <c r="D60" s="258"/>
      <c r="E60" s="259"/>
      <c r="F60" s="260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181731.5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181731.5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18" t="s">
        <v>50</v>
      </c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192</v>
      </c>
      <c r="H64" s="59">
        <v>23514</v>
      </c>
      <c r="I64" s="6" t="s">
        <v>184</v>
      </c>
    </row>
    <row r="65" spans="2:9" x14ac:dyDescent="0.25">
      <c r="B65" s="21"/>
      <c r="C65" s="60"/>
      <c r="D65" s="58"/>
      <c r="E65" s="58"/>
      <c r="F65" s="87"/>
      <c r="G65" s="18" t="s">
        <v>382</v>
      </c>
      <c r="H65" s="47">
        <v>23786</v>
      </c>
      <c r="I65" s="61" t="s">
        <v>383</v>
      </c>
    </row>
    <row r="66" spans="2:9" x14ac:dyDescent="0.25">
      <c r="B66" s="6" t="s">
        <v>43</v>
      </c>
      <c r="C66" s="62"/>
      <c r="D66" s="58"/>
      <c r="E66" s="58"/>
      <c r="F66" s="87"/>
      <c r="G66" s="18" t="s">
        <v>384</v>
      </c>
      <c r="H66" s="16">
        <v>24466</v>
      </c>
      <c r="I66" s="61" t="s">
        <v>385</v>
      </c>
    </row>
    <row r="67" spans="2:9" x14ac:dyDescent="0.25">
      <c r="B67" s="63" t="s">
        <v>45</v>
      </c>
      <c r="C67" s="62">
        <v>24408</v>
      </c>
      <c r="D67" s="64"/>
      <c r="E67" s="64"/>
      <c r="F67" s="87"/>
      <c r="G67" s="18" t="s">
        <v>215</v>
      </c>
      <c r="H67" s="16">
        <v>22980</v>
      </c>
      <c r="I67" s="6" t="s">
        <v>146</v>
      </c>
    </row>
    <row r="68" spans="2:9" x14ac:dyDescent="0.25">
      <c r="B68" s="6" t="s">
        <v>47</v>
      </c>
      <c r="C68" s="88"/>
      <c r="D68" s="65"/>
      <c r="E68" s="66"/>
      <c r="F68" s="87"/>
      <c r="G68" s="18" t="s">
        <v>165</v>
      </c>
      <c r="H68" s="16">
        <v>18641</v>
      </c>
      <c r="I68" s="6" t="s">
        <v>342</v>
      </c>
    </row>
    <row r="69" spans="2:9" x14ac:dyDescent="0.25">
      <c r="B69" s="6" t="s">
        <v>49</v>
      </c>
      <c r="C69" s="88"/>
      <c r="D69" s="64"/>
      <c r="E69" s="64"/>
      <c r="F69" s="87"/>
      <c r="G69" s="18" t="s">
        <v>15</v>
      </c>
      <c r="H69" s="16">
        <v>9866</v>
      </c>
      <c r="I69" s="6" t="s">
        <v>342</v>
      </c>
    </row>
    <row r="70" spans="2:9" x14ac:dyDescent="0.25">
      <c r="B70" s="63" t="s">
        <v>51</v>
      </c>
      <c r="C70" s="88">
        <v>19126</v>
      </c>
      <c r="D70" s="64"/>
      <c r="E70" s="64"/>
      <c r="F70" s="87"/>
      <c r="G70" s="18"/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/>
      <c r="H71" s="47"/>
      <c r="I71" s="6"/>
    </row>
    <row r="72" spans="2:9" x14ac:dyDescent="0.25">
      <c r="B72" s="63" t="s">
        <v>54</v>
      </c>
      <c r="C72" s="90"/>
      <c r="D72" s="64"/>
      <c r="E72" s="57"/>
      <c r="F72" s="87"/>
      <c r="G72" s="18"/>
      <c r="H72" s="47"/>
      <c r="I72" s="6"/>
    </row>
    <row r="73" spans="2:9" x14ac:dyDescent="0.25">
      <c r="B73" s="63" t="s">
        <v>55</v>
      </c>
      <c r="C73" s="90">
        <v>1786</v>
      </c>
      <c r="D73" s="57"/>
      <c r="E73" s="64"/>
      <c r="F73" s="87"/>
      <c r="G73" s="99"/>
      <c r="H73" s="47"/>
      <c r="I73" s="6"/>
    </row>
    <row r="74" spans="2:9" x14ac:dyDescent="0.25">
      <c r="B74" s="63" t="s">
        <v>56</v>
      </c>
      <c r="C74" s="90"/>
      <c r="D74" s="64"/>
      <c r="E74" s="64"/>
      <c r="F74" s="87"/>
      <c r="G74" s="18"/>
      <c r="H74" s="47"/>
      <c r="I74" s="6"/>
    </row>
    <row r="75" spans="2:9" x14ac:dyDescent="0.25">
      <c r="B75" s="63" t="s">
        <v>57</v>
      </c>
      <c r="C75" s="90"/>
      <c r="D75" s="68"/>
      <c r="E75" s="64"/>
      <c r="F75" s="87"/>
      <c r="G75" s="18"/>
      <c r="H75" s="47"/>
      <c r="I75" s="63"/>
    </row>
    <row r="76" spans="2:9" x14ac:dyDescent="0.25">
      <c r="B76" s="63" t="s">
        <v>58</v>
      </c>
      <c r="C76" s="90">
        <v>23708</v>
      </c>
      <c r="D76" s="68"/>
      <c r="E76" s="68"/>
      <c r="F76" s="87"/>
      <c r="G76" s="18"/>
      <c r="H76" s="47"/>
      <c r="I76" s="63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123253</v>
      </c>
      <c r="I80" s="63"/>
    </row>
    <row r="81" spans="2:9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123253</v>
      </c>
      <c r="I81" s="41"/>
    </row>
    <row r="82" spans="2:9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9" ht="15.75" thickBot="1" x14ac:dyDescent="0.3">
      <c r="B83" s="73" t="s">
        <v>37</v>
      </c>
      <c r="C83" s="209">
        <f>SUM(C64:F82)</f>
        <v>69028</v>
      </c>
      <c r="D83" s="212"/>
      <c r="E83" s="74"/>
      <c r="F83" s="74"/>
      <c r="G83" s="74"/>
      <c r="H83" s="74"/>
      <c r="I83" s="75"/>
    </row>
    <row r="84" spans="2:9" ht="15.75" thickBot="1" x14ac:dyDescent="0.3">
      <c r="B84" s="76" t="s">
        <v>63</v>
      </c>
      <c r="C84" s="209">
        <f>SUM(C83,H81)</f>
        <v>192281</v>
      </c>
      <c r="D84" s="210"/>
      <c r="E84" s="210"/>
      <c r="F84" s="210"/>
      <c r="G84" s="210"/>
      <c r="H84" s="210"/>
      <c r="I84" s="211"/>
    </row>
    <row r="85" spans="2:9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FAZLA</v>
      </c>
      <c r="I85" s="78"/>
    </row>
    <row r="86" spans="2:9" ht="15.75" thickBot="1" x14ac:dyDescent="0.3">
      <c r="B86" s="207">
        <f>C62</f>
        <v>181731.5</v>
      </c>
      <c r="C86" s="208"/>
      <c r="D86" s="208">
        <f>C84</f>
        <v>192281</v>
      </c>
      <c r="E86" s="208"/>
      <c r="F86" s="71">
        <f>B86-D86</f>
        <v>-10549.5</v>
      </c>
      <c r="G86" s="71"/>
      <c r="H86" s="71">
        <f>G86-F86</f>
        <v>10549.5</v>
      </c>
      <c r="I86" s="80"/>
    </row>
    <row r="88" spans="2:9" x14ac:dyDescent="0.25">
      <c r="B88" t="s">
        <v>67</v>
      </c>
      <c r="C88">
        <f>C61-C5-C7</f>
        <v>181731.5</v>
      </c>
    </row>
    <row r="89" spans="2:9" x14ac:dyDescent="0.25">
      <c r="B89" t="s">
        <v>68</v>
      </c>
      <c r="C89">
        <f>C62-C7-C5-C6</f>
        <v>181731.5</v>
      </c>
    </row>
    <row r="90" spans="2:9" x14ac:dyDescent="0.25">
      <c r="B90" t="s">
        <v>26</v>
      </c>
      <c r="C90">
        <f>D86</f>
        <v>192281</v>
      </c>
    </row>
    <row r="91" spans="2:9" x14ac:dyDescent="0.25">
      <c r="C91" s="81">
        <f>C90-C66-C67-D66-E66-D67</f>
        <v>167873</v>
      </c>
    </row>
  </sheetData>
  <protectedRanges>
    <protectedRange sqref="D32:F58 D7:F29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29 C7:C11 C18:C19 C2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</protectedRanges>
  <mergeCells count="68">
    <mergeCell ref="B86:C86"/>
    <mergeCell ref="D86:E86"/>
    <mergeCell ref="D61:F61"/>
    <mergeCell ref="C62:I62"/>
    <mergeCell ref="C83:D83"/>
    <mergeCell ref="C84:I84"/>
    <mergeCell ref="B85:C85"/>
    <mergeCell ref="D85:E85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</mergeCells>
  <pageMargins left="0.7" right="0.7" top="0.75" bottom="0.75" header="0.3" footer="0.3"/>
  <pageSetup paperSize="9" scale="36" fitToWidth="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4D850-4D43-45BB-9CAD-D0E4780D2092}">
  <sheetPr>
    <tabColor rgb="FF00B050"/>
    <pageSetUpPr fitToPage="1"/>
  </sheetPr>
  <dimension ref="B1:L91"/>
  <sheetViews>
    <sheetView topLeftCell="A49" workbookViewId="0">
      <selection activeCell="D66" sqref="D66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6.140625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46247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14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195" t="s">
        <v>351</v>
      </c>
      <c r="C6" s="7">
        <v>6796</v>
      </c>
      <c r="D6" s="223" t="s">
        <v>405</v>
      </c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195" t="s">
        <v>351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195" t="s">
        <v>351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196" t="s">
        <v>352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196" t="s">
        <v>352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172</v>
      </c>
      <c r="C11" s="7">
        <v>5631</v>
      </c>
      <c r="D11" s="223" t="s">
        <v>368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13</v>
      </c>
      <c r="C12" s="7">
        <v>6932</v>
      </c>
      <c r="D12" s="223" t="s">
        <v>334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10</v>
      </c>
      <c r="C13" s="7">
        <v>5903</v>
      </c>
      <c r="D13" s="223" t="s">
        <v>365</v>
      </c>
      <c r="E13" s="224"/>
      <c r="F13" s="225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200</v>
      </c>
      <c r="C14" s="7">
        <v>4485</v>
      </c>
      <c r="D14" s="218" t="s">
        <v>364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188</v>
      </c>
      <c r="C15" s="7">
        <v>6466</v>
      </c>
      <c r="D15" s="223" t="s">
        <v>366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178</v>
      </c>
      <c r="C16" s="7">
        <v>7010</v>
      </c>
      <c r="D16" s="223" t="s">
        <v>129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181</v>
      </c>
      <c r="C17" s="7">
        <v>16951</v>
      </c>
      <c r="D17" s="223" t="s">
        <v>367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13</v>
      </c>
      <c r="C18" s="7">
        <v>3320</v>
      </c>
      <c r="D18" s="223" t="s">
        <v>149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20" t="s">
        <v>172</v>
      </c>
      <c r="C19" s="7">
        <v>4893</v>
      </c>
      <c r="D19" s="219" t="s">
        <v>375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20" t="s">
        <v>10</v>
      </c>
      <c r="C20" s="7">
        <v>6194</v>
      </c>
      <c r="D20" s="223" t="s">
        <v>386</v>
      </c>
      <c r="E20" s="224"/>
      <c r="F20" s="225"/>
      <c r="G20" s="19"/>
      <c r="H20" s="16"/>
      <c r="I20" s="26"/>
      <c r="J20" s="23"/>
      <c r="K20" s="27"/>
      <c r="L20" s="12"/>
    </row>
    <row r="21" spans="2:12" x14ac:dyDescent="0.25">
      <c r="B21" s="6" t="s">
        <v>178</v>
      </c>
      <c r="C21" s="7">
        <v>6854</v>
      </c>
      <c r="D21" s="219" t="s">
        <v>134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225</v>
      </c>
      <c r="C22" s="7">
        <v>17437</v>
      </c>
      <c r="D22" s="219" t="s">
        <v>101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225</v>
      </c>
      <c r="C23" s="7">
        <v>2565.5</v>
      </c>
      <c r="D23" s="219" t="s">
        <v>394</v>
      </c>
      <c r="E23" s="219"/>
      <c r="F23" s="219"/>
      <c r="G23" s="15"/>
      <c r="H23" s="28"/>
      <c r="I23" s="29"/>
    </row>
    <row r="24" spans="2:12" x14ac:dyDescent="0.25">
      <c r="B24" s="6" t="s">
        <v>15</v>
      </c>
      <c r="C24" s="47">
        <v>16423.5</v>
      </c>
      <c r="D24" s="223" t="s">
        <v>402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192</v>
      </c>
      <c r="C25" s="7">
        <v>23136</v>
      </c>
      <c r="D25" s="218" t="s">
        <v>408</v>
      </c>
      <c r="E25" s="219"/>
      <c r="F25" s="219"/>
      <c r="G25" s="19"/>
      <c r="H25" s="16"/>
      <c r="I25" s="32"/>
      <c r="J25" s="33">
        <f>C89</f>
        <v>170745</v>
      </c>
      <c r="K25" s="34"/>
    </row>
    <row r="26" spans="2:12" x14ac:dyDescent="0.25">
      <c r="B26" s="6" t="s">
        <v>220</v>
      </c>
      <c r="C26" s="7">
        <v>17573</v>
      </c>
      <c r="D26" s="218" t="s">
        <v>409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181</v>
      </c>
      <c r="C27" s="7">
        <v>18971</v>
      </c>
      <c r="D27" s="218" t="s">
        <v>410</v>
      </c>
      <c r="E27" s="219"/>
      <c r="F27" s="219"/>
      <c r="G27" s="35"/>
      <c r="H27" s="16"/>
      <c r="I27" s="32"/>
      <c r="J27" s="33">
        <f>D86</f>
        <v>262585</v>
      </c>
      <c r="K27" s="34"/>
    </row>
    <row r="28" spans="2:12" ht="15.75" thickBot="1" x14ac:dyDescent="0.3">
      <c r="B28" s="6"/>
      <c r="C28" s="7"/>
      <c r="D28" s="218"/>
      <c r="E28" s="219"/>
      <c r="F28" s="220"/>
      <c r="G28" s="15"/>
      <c r="H28" s="16"/>
      <c r="I28" s="32"/>
      <c r="J28" s="36" t="s">
        <v>27</v>
      </c>
      <c r="K28" s="37">
        <f>J25-J27</f>
        <v>-91840</v>
      </c>
    </row>
    <row r="29" spans="2:12" x14ac:dyDescent="0.25">
      <c r="B29" s="6"/>
      <c r="C29" s="7"/>
      <c r="D29" s="218"/>
      <c r="E29" s="219"/>
      <c r="F29" s="220"/>
      <c r="G29" s="38"/>
      <c r="H29" s="16"/>
      <c r="I29" s="32"/>
    </row>
    <row r="30" spans="2:12" x14ac:dyDescent="0.25">
      <c r="B30" s="20"/>
      <c r="C30" s="39"/>
      <c r="D30" s="218"/>
      <c r="E30" s="219"/>
      <c r="F30" s="220"/>
      <c r="G30" s="38"/>
      <c r="H30" s="16"/>
      <c r="I30" s="32"/>
    </row>
    <row r="31" spans="2:12" x14ac:dyDescent="0.25">
      <c r="B31" s="20"/>
      <c r="C31" s="39"/>
      <c r="D31" s="218"/>
      <c r="E31" s="219"/>
      <c r="F31" s="220"/>
      <c r="G31" s="35"/>
      <c r="H31" s="40"/>
      <c r="I31" s="32"/>
    </row>
    <row r="32" spans="2:12" x14ac:dyDescent="0.25">
      <c r="B32" s="6"/>
      <c r="C32" s="39"/>
      <c r="D32" s="218" t="s">
        <v>132</v>
      </c>
      <c r="E32" s="219"/>
      <c r="F32" s="220"/>
      <c r="G32" s="35"/>
      <c r="H32" s="40"/>
      <c r="I32" s="41"/>
    </row>
    <row r="33" spans="2:9" x14ac:dyDescent="0.25">
      <c r="B33" s="6"/>
      <c r="C33" s="39"/>
      <c r="D33" s="218"/>
      <c r="E33" s="219"/>
      <c r="F33" s="220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20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20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20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20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20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20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20"/>
      <c r="G44" s="44"/>
      <c r="H44" s="40"/>
      <c r="I44" s="41"/>
    </row>
    <row r="45" spans="2:9" x14ac:dyDescent="0.25">
      <c r="B45" s="6"/>
      <c r="C45" s="46"/>
      <c r="D45" s="218"/>
      <c r="E45" s="219"/>
      <c r="F45" s="220"/>
      <c r="G45" s="44"/>
      <c r="H45" s="40"/>
      <c r="I45" s="41"/>
    </row>
    <row r="46" spans="2:9" x14ac:dyDescent="0.25">
      <c r="B46" s="6"/>
      <c r="C46" s="39"/>
      <c r="D46" s="218"/>
      <c r="E46" s="219"/>
      <c r="F46" s="220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20"/>
      <c r="G48" s="44"/>
      <c r="H48" s="13"/>
      <c r="I48" s="41"/>
    </row>
    <row r="49" spans="2:9" x14ac:dyDescent="0.25">
      <c r="B49" s="6"/>
      <c r="C49" s="39"/>
      <c r="D49" s="218"/>
      <c r="E49" s="219"/>
      <c r="F49" s="220"/>
      <c r="G49" s="44"/>
      <c r="H49" s="13"/>
      <c r="I49" s="41"/>
    </row>
    <row r="50" spans="2:9" x14ac:dyDescent="0.25">
      <c r="B50" s="6"/>
      <c r="C50" s="39"/>
      <c r="D50" s="218"/>
      <c r="E50" s="219"/>
      <c r="F50" s="220"/>
      <c r="G50" s="44"/>
      <c r="H50" s="13"/>
      <c r="I50" s="41"/>
    </row>
    <row r="51" spans="2:9" x14ac:dyDescent="0.25">
      <c r="B51" s="6"/>
      <c r="C51" s="39"/>
      <c r="D51" s="218"/>
      <c r="E51" s="219"/>
      <c r="F51" s="220"/>
      <c r="G51" s="44"/>
      <c r="H51" s="13"/>
      <c r="I51" s="41"/>
    </row>
    <row r="52" spans="2:9" x14ac:dyDescent="0.25">
      <c r="B52" s="6"/>
      <c r="C52" s="39"/>
      <c r="D52" s="218"/>
      <c r="E52" s="219"/>
      <c r="F52" s="220"/>
      <c r="G52" s="44"/>
      <c r="H52" s="13"/>
      <c r="I52" s="41"/>
    </row>
    <row r="53" spans="2:9" x14ac:dyDescent="0.25">
      <c r="B53" s="6"/>
      <c r="C53" s="39"/>
      <c r="D53" s="218"/>
      <c r="E53" s="219"/>
      <c r="F53" s="220"/>
      <c r="G53" s="44"/>
      <c r="H53" s="13"/>
      <c r="I53" s="41"/>
    </row>
    <row r="54" spans="2:9" x14ac:dyDescent="0.25">
      <c r="B54" s="6"/>
      <c r="C54" s="39"/>
      <c r="D54" s="218"/>
      <c r="E54" s="219"/>
      <c r="F54" s="220"/>
      <c r="G54" s="44"/>
      <c r="H54" s="13"/>
      <c r="I54" s="41"/>
    </row>
    <row r="55" spans="2:9" x14ac:dyDescent="0.25">
      <c r="B55" s="6"/>
      <c r="C55" s="39"/>
      <c r="D55" s="218"/>
      <c r="E55" s="219"/>
      <c r="F55" s="220"/>
      <c r="G55" s="44"/>
      <c r="H55" s="13"/>
      <c r="I55" s="41"/>
    </row>
    <row r="56" spans="2:9" x14ac:dyDescent="0.25">
      <c r="B56" s="6"/>
      <c r="C56" s="48"/>
      <c r="D56" s="218"/>
      <c r="E56" s="219"/>
      <c r="F56" s="220"/>
      <c r="G56" s="44"/>
      <c r="H56" s="13"/>
      <c r="I56" s="41"/>
    </row>
    <row r="57" spans="2:9" x14ac:dyDescent="0.25">
      <c r="B57" s="6"/>
      <c r="C57" s="48"/>
      <c r="D57" s="218"/>
      <c r="E57" s="219"/>
      <c r="F57" s="220"/>
      <c r="G57" s="44"/>
      <c r="H57" s="13"/>
      <c r="I57" s="41"/>
    </row>
    <row r="58" spans="2:9" x14ac:dyDescent="0.25">
      <c r="B58" s="6"/>
      <c r="C58" s="48"/>
      <c r="D58" s="218"/>
      <c r="E58" s="219"/>
      <c r="F58" s="220"/>
      <c r="G58" s="44"/>
      <c r="H58" s="13"/>
      <c r="I58" s="41"/>
    </row>
    <row r="59" spans="2:9" x14ac:dyDescent="0.25">
      <c r="B59" s="6"/>
      <c r="C59" s="48"/>
      <c r="D59" s="218"/>
      <c r="E59" s="219"/>
      <c r="F59" s="220"/>
      <c r="G59" s="44"/>
      <c r="H59" s="13"/>
      <c r="I59" s="41"/>
    </row>
    <row r="60" spans="2:9" ht="15.75" thickBot="1" x14ac:dyDescent="0.3">
      <c r="B60" s="6"/>
      <c r="C60" s="49"/>
      <c r="D60" s="258"/>
      <c r="E60" s="259"/>
      <c r="F60" s="260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177541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177541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50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165</v>
      </c>
      <c r="H65" s="47">
        <v>19427</v>
      </c>
      <c r="I65" s="61" t="s">
        <v>302</v>
      </c>
    </row>
    <row r="66" spans="2:9" x14ac:dyDescent="0.25">
      <c r="B66" s="6" t="s">
        <v>43</v>
      </c>
      <c r="C66" s="62">
        <v>23825</v>
      </c>
      <c r="D66" s="58">
        <v>17553</v>
      </c>
      <c r="E66" s="58"/>
      <c r="F66" s="87"/>
      <c r="G66" s="18" t="s">
        <v>387</v>
      </c>
      <c r="H66" s="16">
        <v>23573</v>
      </c>
      <c r="I66" s="61" t="s">
        <v>388</v>
      </c>
    </row>
    <row r="67" spans="2:9" x14ac:dyDescent="0.25">
      <c r="B67" s="63" t="s">
        <v>45</v>
      </c>
      <c r="C67" s="62">
        <v>24563</v>
      </c>
      <c r="D67" s="64"/>
      <c r="E67" s="64"/>
      <c r="F67" s="87"/>
      <c r="G67" s="18" t="s">
        <v>391</v>
      </c>
      <c r="H67" s="16">
        <v>23748</v>
      </c>
      <c r="I67" s="6" t="s">
        <v>392</v>
      </c>
    </row>
    <row r="68" spans="2:9" x14ac:dyDescent="0.25">
      <c r="B68" s="6" t="s">
        <v>47</v>
      </c>
      <c r="C68" s="88"/>
      <c r="D68" s="65"/>
      <c r="E68" s="66"/>
      <c r="F68" s="87"/>
      <c r="G68" s="18" t="s">
        <v>215</v>
      </c>
      <c r="H68" s="16">
        <v>22708</v>
      </c>
      <c r="I68" s="6" t="s">
        <v>393</v>
      </c>
    </row>
    <row r="69" spans="2:9" x14ac:dyDescent="0.25">
      <c r="B69" s="6" t="s">
        <v>49</v>
      </c>
      <c r="C69" s="88"/>
      <c r="D69" s="64"/>
      <c r="E69" s="64"/>
      <c r="F69" s="87"/>
      <c r="G69" s="18" t="s">
        <v>192</v>
      </c>
      <c r="H69" s="16">
        <v>23679</v>
      </c>
      <c r="I69" s="6" t="s">
        <v>302</v>
      </c>
    </row>
    <row r="70" spans="2:9" x14ac:dyDescent="0.25">
      <c r="B70" s="63" t="s">
        <v>51</v>
      </c>
      <c r="C70" s="88">
        <v>19582</v>
      </c>
      <c r="D70" s="64"/>
      <c r="E70" s="64"/>
      <c r="F70" s="87"/>
      <c r="G70" s="18" t="s">
        <v>216</v>
      </c>
      <c r="H70" s="67">
        <v>19747</v>
      </c>
      <c r="I70" s="6" t="s">
        <v>393</v>
      </c>
    </row>
    <row r="71" spans="2:9" x14ac:dyDescent="0.25">
      <c r="B71" s="63" t="s">
        <v>53</v>
      </c>
      <c r="C71" s="89"/>
      <c r="D71" s="64"/>
      <c r="E71" s="64"/>
      <c r="F71" s="87"/>
      <c r="G71" s="18" t="s">
        <v>15</v>
      </c>
      <c r="H71" s="47">
        <v>19553</v>
      </c>
      <c r="I71" s="6" t="s">
        <v>302</v>
      </c>
    </row>
    <row r="72" spans="2:9" x14ac:dyDescent="0.25">
      <c r="B72" s="63" t="s">
        <v>54</v>
      </c>
      <c r="C72" s="90"/>
      <c r="D72" s="64"/>
      <c r="E72" s="57"/>
      <c r="F72" s="87"/>
      <c r="G72" s="18"/>
      <c r="H72" s="47"/>
      <c r="I72" s="6"/>
    </row>
    <row r="73" spans="2:9" x14ac:dyDescent="0.25">
      <c r="B73" s="63" t="s">
        <v>55</v>
      </c>
      <c r="C73" s="90">
        <v>1715</v>
      </c>
      <c r="D73" s="57"/>
      <c r="E73" s="64"/>
      <c r="F73" s="87"/>
      <c r="G73" s="99"/>
      <c r="H73" s="47"/>
      <c r="I73" s="6"/>
    </row>
    <row r="74" spans="2:9" x14ac:dyDescent="0.25">
      <c r="B74" s="63" t="s">
        <v>56</v>
      </c>
      <c r="C74" s="90"/>
      <c r="D74" s="64"/>
      <c r="E74" s="64"/>
      <c r="F74" s="87"/>
      <c r="G74" s="18"/>
      <c r="H74" s="47"/>
      <c r="I74" s="6"/>
    </row>
    <row r="75" spans="2:9" x14ac:dyDescent="0.25">
      <c r="B75" s="63" t="s">
        <v>57</v>
      </c>
      <c r="C75" s="90"/>
      <c r="D75" s="68"/>
      <c r="E75" s="64"/>
      <c r="F75" s="87"/>
      <c r="G75" s="18"/>
      <c r="H75" s="47"/>
      <c r="I75" s="63"/>
    </row>
    <row r="76" spans="2:9" x14ac:dyDescent="0.25">
      <c r="B76" s="63" t="s">
        <v>58</v>
      </c>
      <c r="C76" s="90">
        <v>22912</v>
      </c>
      <c r="D76" s="68"/>
      <c r="E76" s="68"/>
      <c r="F76" s="87"/>
      <c r="G76" s="18"/>
      <c r="H76" s="47"/>
      <c r="I76" s="63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152435</v>
      </c>
      <c r="I80" s="63"/>
    </row>
    <row r="81" spans="2:9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152435</v>
      </c>
      <c r="I81" s="41"/>
    </row>
    <row r="82" spans="2:9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9" ht="15.75" thickBot="1" x14ac:dyDescent="0.3">
      <c r="B83" s="73" t="s">
        <v>37</v>
      </c>
      <c r="C83" s="209">
        <f>SUM(C64:F82)</f>
        <v>110150</v>
      </c>
      <c r="D83" s="212"/>
      <c r="E83" s="74"/>
      <c r="F83" s="74"/>
      <c r="G83" s="74"/>
      <c r="H83" s="74"/>
      <c r="I83" s="75"/>
    </row>
    <row r="84" spans="2:9" ht="15.75" thickBot="1" x14ac:dyDescent="0.3">
      <c r="B84" s="76" t="s">
        <v>63</v>
      </c>
      <c r="C84" s="209">
        <f>SUM(C83,H81)</f>
        <v>262585</v>
      </c>
      <c r="D84" s="210"/>
      <c r="E84" s="210"/>
      <c r="F84" s="210"/>
      <c r="G84" s="210"/>
      <c r="H84" s="210"/>
      <c r="I84" s="211"/>
    </row>
    <row r="85" spans="2:9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FAZLA</v>
      </c>
      <c r="I85" s="78"/>
    </row>
    <row r="86" spans="2:9" ht="15.75" thickBot="1" x14ac:dyDescent="0.3">
      <c r="B86" s="207">
        <f>C62</f>
        <v>177541</v>
      </c>
      <c r="C86" s="208"/>
      <c r="D86" s="208">
        <f>C84</f>
        <v>262585</v>
      </c>
      <c r="E86" s="208"/>
      <c r="F86" s="71">
        <f>B86-D86</f>
        <v>-85044</v>
      </c>
      <c r="G86" s="71"/>
      <c r="H86" s="71">
        <f>G86-F86</f>
        <v>85044</v>
      </c>
      <c r="I86" s="80"/>
    </row>
    <row r="88" spans="2:9" x14ac:dyDescent="0.25">
      <c r="B88" t="s">
        <v>67</v>
      </c>
      <c r="C88">
        <f>C61-C5-C7</f>
        <v>177541</v>
      </c>
    </row>
    <row r="89" spans="2:9" x14ac:dyDescent="0.25">
      <c r="B89" t="s">
        <v>68</v>
      </c>
      <c r="C89">
        <f>C62-C7-C5-C6</f>
        <v>170745</v>
      </c>
    </row>
    <row r="90" spans="2:9" x14ac:dyDescent="0.25">
      <c r="B90" t="s">
        <v>26</v>
      </c>
      <c r="C90">
        <f>D86</f>
        <v>262585</v>
      </c>
    </row>
    <row r="91" spans="2:9" x14ac:dyDescent="0.25">
      <c r="C91" s="81">
        <f>C90-C66-C67-D66-E66-D67</f>
        <v>196644</v>
      </c>
    </row>
  </sheetData>
  <protectedRanges>
    <protectedRange sqref="D32:F58 D7:F29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29 C7:C11 C18:C19 C2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</protectedRanges>
  <mergeCells count="68">
    <mergeCell ref="B86:C86"/>
    <mergeCell ref="D86:E86"/>
    <mergeCell ref="D61:F61"/>
    <mergeCell ref="C62:I62"/>
    <mergeCell ref="C83:D83"/>
    <mergeCell ref="C84:I84"/>
    <mergeCell ref="B85:C85"/>
    <mergeCell ref="D85:E85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</mergeCells>
  <phoneticPr fontId="14" type="noConversion"/>
  <pageMargins left="0.7" right="0.7" top="0.75" bottom="0.75" header="0.3" footer="0.3"/>
  <pageSetup paperSize="9" scale="36" fitToWidth="0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E310E-5E72-463B-BD73-49DE9C449ED9}">
  <sheetPr>
    <tabColor rgb="FF00B050"/>
    <pageSetUpPr fitToPage="1"/>
  </sheetPr>
  <dimension ref="B1:L91"/>
  <sheetViews>
    <sheetView workbookViewId="0">
      <selection activeCell="D17" sqref="D17:F17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4.28515625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46248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14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195" t="s">
        <v>351</v>
      </c>
      <c r="C6" s="7">
        <v>23533</v>
      </c>
      <c r="D6" s="223" t="s">
        <v>414</v>
      </c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195" t="s">
        <v>351</v>
      </c>
      <c r="C7" s="7"/>
      <c r="D7" s="223"/>
      <c r="E7" s="224"/>
      <c r="F7" s="225"/>
      <c r="G7" s="15"/>
      <c r="H7" s="16"/>
      <c r="I7" s="14"/>
      <c r="J7" s="17" t="s">
        <v>11</v>
      </c>
      <c r="K7" s="12" t="s">
        <v>416</v>
      </c>
      <c r="L7" s="12"/>
    </row>
    <row r="8" spans="2:12" x14ac:dyDescent="0.25">
      <c r="B8" s="195" t="s">
        <v>351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196" t="s">
        <v>352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196" t="s">
        <v>352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172</v>
      </c>
      <c r="C11" s="110">
        <v>5883</v>
      </c>
      <c r="D11" s="223" t="s">
        <v>395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10</v>
      </c>
      <c r="C12" s="110">
        <v>5961</v>
      </c>
      <c r="D12" s="223" t="s">
        <v>396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188</v>
      </c>
      <c r="C13" s="110">
        <v>6602</v>
      </c>
      <c r="D13" s="223" t="s">
        <v>397</v>
      </c>
      <c r="E13" s="224"/>
      <c r="F13" s="225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200</v>
      </c>
      <c r="C14" s="110">
        <v>3922</v>
      </c>
      <c r="D14" s="218" t="s">
        <v>398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178</v>
      </c>
      <c r="C15" s="110">
        <v>7068</v>
      </c>
      <c r="D15" s="223" t="s">
        <v>440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399</v>
      </c>
      <c r="C16" s="110">
        <v>4388</v>
      </c>
      <c r="D16" s="223" t="s">
        <v>400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225</v>
      </c>
      <c r="C17" s="110">
        <v>15204</v>
      </c>
      <c r="D17" s="223" t="s">
        <v>401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181</v>
      </c>
      <c r="C18" s="110">
        <v>16796</v>
      </c>
      <c r="D18" s="223" t="s">
        <v>403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20" t="s">
        <v>172</v>
      </c>
      <c r="C19" s="110">
        <v>5126</v>
      </c>
      <c r="D19" s="219" t="s">
        <v>404</v>
      </c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20" t="s">
        <v>13</v>
      </c>
      <c r="C20" s="110">
        <v>10124</v>
      </c>
      <c r="D20" s="223" t="s">
        <v>411</v>
      </c>
      <c r="E20" s="224"/>
      <c r="F20" s="225"/>
      <c r="G20" s="19"/>
      <c r="H20" s="16"/>
      <c r="I20" s="26"/>
      <c r="J20" s="23"/>
      <c r="K20" s="27"/>
      <c r="L20" s="12"/>
    </row>
    <row r="21" spans="2:12" x14ac:dyDescent="0.25">
      <c r="B21" s="6" t="s">
        <v>178</v>
      </c>
      <c r="C21" s="110">
        <v>6873</v>
      </c>
      <c r="D21" s="219" t="s">
        <v>441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181</v>
      </c>
      <c r="C22" s="7">
        <v>19009</v>
      </c>
      <c r="D22" s="219" t="s">
        <v>412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200</v>
      </c>
      <c r="C23" s="7">
        <v>4951</v>
      </c>
      <c r="D23" s="219" t="s">
        <v>413</v>
      </c>
      <c r="E23" s="219"/>
      <c r="F23" s="219"/>
      <c r="G23" s="15"/>
      <c r="H23" s="28"/>
      <c r="I23" s="29"/>
    </row>
    <row r="24" spans="2:12" x14ac:dyDescent="0.25">
      <c r="B24" s="6" t="s">
        <v>183</v>
      </c>
      <c r="C24" s="7">
        <v>19922</v>
      </c>
      <c r="D24" s="219" t="s">
        <v>415</v>
      </c>
      <c r="E24" s="219"/>
      <c r="F24" s="219"/>
      <c r="G24" s="15"/>
      <c r="H24" s="16"/>
      <c r="I24" s="26"/>
      <c r="J24" s="30" t="s">
        <v>25</v>
      </c>
      <c r="K24" s="31"/>
    </row>
    <row r="25" spans="2:12" x14ac:dyDescent="0.25">
      <c r="B25" s="6" t="s">
        <v>225</v>
      </c>
      <c r="C25" s="7">
        <v>18446</v>
      </c>
      <c r="D25" s="223" t="s">
        <v>142</v>
      </c>
      <c r="E25" s="224"/>
      <c r="F25" s="225"/>
      <c r="G25" s="19"/>
      <c r="H25" s="16"/>
      <c r="I25" s="32"/>
      <c r="J25" s="33">
        <f>C89</f>
        <v>245586</v>
      </c>
      <c r="K25" s="34"/>
    </row>
    <row r="26" spans="2:12" x14ac:dyDescent="0.25">
      <c r="B26" s="6" t="s">
        <v>15</v>
      </c>
      <c r="C26" s="7">
        <v>18795</v>
      </c>
      <c r="D26" s="218" t="s">
        <v>428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194</v>
      </c>
      <c r="C27" s="7">
        <v>24582</v>
      </c>
      <c r="D27" s="218" t="s">
        <v>429</v>
      </c>
      <c r="E27" s="219"/>
      <c r="F27" s="219"/>
      <c r="G27" s="35"/>
      <c r="H27" s="16"/>
      <c r="I27" s="32"/>
      <c r="J27" s="33">
        <f>D86</f>
        <v>195679</v>
      </c>
      <c r="K27" s="34"/>
    </row>
    <row r="28" spans="2:12" ht="15.75" thickBot="1" x14ac:dyDescent="0.3">
      <c r="B28" s="6" t="s">
        <v>165</v>
      </c>
      <c r="C28" s="7">
        <v>15236</v>
      </c>
      <c r="D28" s="218" t="s">
        <v>430</v>
      </c>
      <c r="E28" s="219"/>
      <c r="F28" s="219"/>
      <c r="G28" s="15"/>
      <c r="H28" s="16"/>
      <c r="I28" s="32"/>
      <c r="J28" s="36" t="s">
        <v>27</v>
      </c>
      <c r="K28" s="37">
        <f>J25-J27</f>
        <v>49907</v>
      </c>
    </row>
    <row r="29" spans="2:12" x14ac:dyDescent="0.25">
      <c r="B29" s="6" t="s">
        <v>165</v>
      </c>
      <c r="C29" s="7">
        <v>4411</v>
      </c>
      <c r="D29" s="218" t="s">
        <v>431</v>
      </c>
      <c r="E29" s="219"/>
      <c r="F29" s="220"/>
      <c r="G29" s="38"/>
      <c r="H29" s="16"/>
      <c r="I29" s="32"/>
    </row>
    <row r="30" spans="2:12" x14ac:dyDescent="0.25">
      <c r="B30" s="6" t="s">
        <v>220</v>
      </c>
      <c r="C30" s="7">
        <v>18805</v>
      </c>
      <c r="D30" s="218" t="s">
        <v>432</v>
      </c>
      <c r="E30" s="219"/>
      <c r="F30" s="220"/>
      <c r="G30" s="38"/>
      <c r="H30" s="16"/>
      <c r="I30" s="32"/>
    </row>
    <row r="31" spans="2:12" x14ac:dyDescent="0.25">
      <c r="B31" s="20"/>
      <c r="C31" s="39"/>
      <c r="D31" s="218"/>
      <c r="E31" s="219"/>
      <c r="F31" s="220"/>
      <c r="G31" s="35"/>
      <c r="H31" s="40"/>
      <c r="I31" s="32"/>
    </row>
    <row r="32" spans="2:12" x14ac:dyDescent="0.25">
      <c r="B32" s="20" t="s">
        <v>265</v>
      </c>
      <c r="C32" s="39">
        <v>13482</v>
      </c>
      <c r="D32" s="218" t="s">
        <v>266</v>
      </c>
      <c r="E32" s="219"/>
      <c r="F32" s="220"/>
      <c r="G32" s="35"/>
      <c r="H32" s="40"/>
      <c r="I32" s="41"/>
    </row>
    <row r="33" spans="2:9" x14ac:dyDescent="0.25">
      <c r="B33" s="6"/>
      <c r="C33" s="7"/>
      <c r="D33" s="219"/>
      <c r="E33" s="219"/>
      <c r="F33" s="219"/>
      <c r="G33" s="38"/>
      <c r="H33" s="40"/>
      <c r="I33" s="42"/>
    </row>
    <row r="34" spans="2:9" x14ac:dyDescent="0.25">
      <c r="B34" s="6"/>
      <c r="C34" s="7"/>
      <c r="D34" s="219"/>
      <c r="E34" s="219"/>
      <c r="F34" s="219"/>
      <c r="G34" s="38"/>
      <c r="H34" s="40"/>
      <c r="I34" s="32"/>
    </row>
    <row r="35" spans="2:9" x14ac:dyDescent="0.25">
      <c r="B35" s="6"/>
      <c r="C35" s="7"/>
      <c r="D35" s="223"/>
      <c r="E35" s="224"/>
      <c r="F35" s="225"/>
      <c r="G35" s="38" t="s">
        <v>28</v>
      </c>
      <c r="H35" s="40"/>
      <c r="I35" s="32"/>
    </row>
    <row r="36" spans="2:9" x14ac:dyDescent="0.25">
      <c r="B36" s="6"/>
      <c r="C36" s="7"/>
      <c r="D36" s="218"/>
      <c r="E36" s="219"/>
      <c r="F36" s="219"/>
      <c r="G36" s="44" t="s">
        <v>29</v>
      </c>
      <c r="H36" s="40"/>
      <c r="I36" s="32"/>
    </row>
    <row r="37" spans="2:9" x14ac:dyDescent="0.25">
      <c r="B37" s="6"/>
      <c r="C37" s="7"/>
      <c r="D37" s="218"/>
      <c r="E37" s="219"/>
      <c r="F37" s="219"/>
      <c r="G37" s="44" t="s">
        <v>30</v>
      </c>
      <c r="H37" s="40"/>
      <c r="I37" s="32"/>
    </row>
    <row r="38" spans="2:9" x14ac:dyDescent="0.25">
      <c r="B38" s="6"/>
      <c r="C38" s="7"/>
      <c r="D38" s="218"/>
      <c r="E38" s="219"/>
      <c r="F38" s="219"/>
      <c r="G38" s="44" t="s">
        <v>31</v>
      </c>
      <c r="H38" s="40"/>
      <c r="I38" s="32"/>
    </row>
    <row r="39" spans="2:9" x14ac:dyDescent="0.25">
      <c r="B39" s="6"/>
      <c r="C39" s="7"/>
      <c r="D39" s="218"/>
      <c r="E39" s="219"/>
      <c r="F39" s="220"/>
      <c r="G39" s="44" t="s">
        <v>32</v>
      </c>
      <c r="H39" s="40"/>
      <c r="I39" s="32"/>
    </row>
    <row r="40" spans="2:9" x14ac:dyDescent="0.25">
      <c r="B40" s="6"/>
      <c r="C40" s="7"/>
      <c r="D40" s="218"/>
      <c r="E40" s="219"/>
      <c r="F40" s="220"/>
      <c r="G40" s="44" t="s">
        <v>33</v>
      </c>
      <c r="H40" s="40"/>
      <c r="I40" s="32"/>
    </row>
    <row r="41" spans="2:9" x14ac:dyDescent="0.25">
      <c r="B41" s="20"/>
      <c r="C41" s="39"/>
      <c r="D41" s="218"/>
      <c r="E41" s="219"/>
      <c r="F41" s="220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20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20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20"/>
      <c r="G44" s="44"/>
      <c r="H44" s="40"/>
      <c r="I44" s="41"/>
    </row>
    <row r="45" spans="2:9" x14ac:dyDescent="0.25">
      <c r="B45" s="6"/>
      <c r="C45" s="46"/>
      <c r="D45" s="218"/>
      <c r="E45" s="219"/>
      <c r="F45" s="220"/>
      <c r="G45" s="44"/>
      <c r="H45" s="40"/>
      <c r="I45" s="41"/>
    </row>
    <row r="46" spans="2:9" x14ac:dyDescent="0.25">
      <c r="B46" s="6"/>
      <c r="C46" s="39"/>
      <c r="D46" s="218"/>
      <c r="E46" s="219"/>
      <c r="F46" s="220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20"/>
      <c r="G48" s="44"/>
      <c r="H48" s="13"/>
      <c r="I48" s="41"/>
    </row>
    <row r="49" spans="2:9" x14ac:dyDescent="0.25">
      <c r="B49" s="6"/>
      <c r="C49" s="39"/>
      <c r="D49" s="218"/>
      <c r="E49" s="219"/>
      <c r="F49" s="220"/>
      <c r="G49" s="44"/>
      <c r="H49" s="13"/>
      <c r="I49" s="41"/>
    </row>
    <row r="50" spans="2:9" x14ac:dyDescent="0.25">
      <c r="B50" s="6"/>
      <c r="C50" s="39"/>
      <c r="D50" s="218"/>
      <c r="E50" s="219"/>
      <c r="F50" s="220"/>
      <c r="G50" s="44"/>
      <c r="H50" s="13"/>
      <c r="I50" s="41"/>
    </row>
    <row r="51" spans="2:9" x14ac:dyDescent="0.25">
      <c r="B51" s="6"/>
      <c r="C51" s="39"/>
      <c r="D51" s="218"/>
      <c r="E51" s="219"/>
      <c r="F51" s="220"/>
      <c r="G51" s="44"/>
      <c r="H51" s="13"/>
      <c r="I51" s="41"/>
    </row>
    <row r="52" spans="2:9" x14ac:dyDescent="0.25">
      <c r="B52" s="6"/>
      <c r="C52" s="39"/>
      <c r="D52" s="218"/>
      <c r="E52" s="219"/>
      <c r="F52" s="220"/>
      <c r="G52" s="44"/>
      <c r="H52" s="13"/>
      <c r="I52" s="41"/>
    </row>
    <row r="53" spans="2:9" x14ac:dyDescent="0.25">
      <c r="B53" s="6"/>
      <c r="C53" s="39"/>
      <c r="D53" s="218"/>
      <c r="E53" s="219"/>
      <c r="F53" s="220"/>
      <c r="G53" s="44"/>
      <c r="H53" s="13"/>
      <c r="I53" s="41"/>
    </row>
    <row r="54" spans="2:9" x14ac:dyDescent="0.25">
      <c r="B54" s="6"/>
      <c r="C54" s="39"/>
      <c r="D54" s="218"/>
      <c r="E54" s="219"/>
      <c r="F54" s="220"/>
      <c r="G54" s="44"/>
      <c r="H54" s="13"/>
      <c r="I54" s="41"/>
    </row>
    <row r="55" spans="2:9" x14ac:dyDescent="0.25">
      <c r="B55" s="6"/>
      <c r="C55" s="39"/>
      <c r="D55" s="218"/>
      <c r="E55" s="219"/>
      <c r="F55" s="220"/>
      <c r="G55" s="44"/>
      <c r="H55" s="13"/>
      <c r="I55" s="41"/>
    </row>
    <row r="56" spans="2:9" x14ac:dyDescent="0.25">
      <c r="B56" s="6"/>
      <c r="C56" s="48"/>
      <c r="D56" s="218"/>
      <c r="E56" s="219"/>
      <c r="F56" s="220"/>
      <c r="G56" s="44"/>
      <c r="H56" s="13"/>
      <c r="I56" s="41"/>
    </row>
    <row r="57" spans="2:9" x14ac:dyDescent="0.25">
      <c r="B57" s="6"/>
      <c r="C57" s="48"/>
      <c r="D57" s="218"/>
      <c r="E57" s="219"/>
      <c r="F57" s="220"/>
      <c r="G57" s="44"/>
      <c r="H57" s="13"/>
      <c r="I57" s="41"/>
    </row>
    <row r="58" spans="2:9" x14ac:dyDescent="0.25">
      <c r="B58" s="6"/>
      <c r="C58" s="48"/>
      <c r="D58" s="218"/>
      <c r="E58" s="219"/>
      <c r="F58" s="220"/>
      <c r="G58" s="44"/>
      <c r="H58" s="13"/>
      <c r="I58" s="41"/>
    </row>
    <row r="59" spans="2:9" x14ac:dyDescent="0.25">
      <c r="B59" s="6"/>
      <c r="C59" s="48"/>
      <c r="D59" s="218"/>
      <c r="E59" s="219"/>
      <c r="F59" s="220"/>
      <c r="G59" s="44"/>
      <c r="H59" s="13"/>
      <c r="I59" s="41"/>
    </row>
    <row r="60" spans="2:9" ht="15.75" thickBot="1" x14ac:dyDescent="0.3">
      <c r="B60" s="6"/>
      <c r="C60" s="49"/>
      <c r="D60" s="258"/>
      <c r="E60" s="259"/>
      <c r="F60" s="260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269119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269119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50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216</v>
      </c>
      <c r="H65" s="47">
        <v>19515</v>
      </c>
      <c r="I65" s="61" t="s">
        <v>342</v>
      </c>
    </row>
    <row r="66" spans="2:9" x14ac:dyDescent="0.25">
      <c r="B66" s="6" t="s">
        <v>43</v>
      </c>
      <c r="C66" s="62">
        <v>18621</v>
      </c>
      <c r="D66" s="58"/>
      <c r="E66" s="58"/>
      <c r="F66" s="87"/>
      <c r="G66" s="18" t="s">
        <v>406</v>
      </c>
      <c r="H66" s="16">
        <v>23456</v>
      </c>
      <c r="I66" s="61" t="s">
        <v>407</v>
      </c>
    </row>
    <row r="67" spans="2:9" x14ac:dyDescent="0.25">
      <c r="B67" s="63" t="s">
        <v>45</v>
      </c>
      <c r="C67" s="62"/>
      <c r="D67" s="64"/>
      <c r="E67" s="64"/>
      <c r="F67" s="87"/>
      <c r="G67" s="18" t="s">
        <v>192</v>
      </c>
      <c r="H67" s="16">
        <v>22583</v>
      </c>
      <c r="I67" s="6" t="s">
        <v>302</v>
      </c>
    </row>
    <row r="68" spans="2:9" x14ac:dyDescent="0.25">
      <c r="B68" s="6" t="s">
        <v>47</v>
      </c>
      <c r="C68" s="88"/>
      <c r="D68" s="65"/>
      <c r="E68" s="66"/>
      <c r="F68" s="87"/>
      <c r="G68" s="18" t="s">
        <v>215</v>
      </c>
      <c r="H68" s="16">
        <v>23320</v>
      </c>
      <c r="I68" s="6" t="s">
        <v>342</v>
      </c>
    </row>
    <row r="69" spans="2:9" x14ac:dyDescent="0.25">
      <c r="B69" s="6" t="s">
        <v>49</v>
      </c>
      <c r="C69" s="88"/>
      <c r="D69" s="64"/>
      <c r="E69" s="64"/>
      <c r="F69" s="87"/>
      <c r="G69" s="18" t="s">
        <v>15</v>
      </c>
      <c r="H69" s="16">
        <v>18795</v>
      </c>
      <c r="I69" s="6" t="s">
        <v>302</v>
      </c>
    </row>
    <row r="70" spans="2:9" x14ac:dyDescent="0.25">
      <c r="B70" s="63" t="s">
        <v>51</v>
      </c>
      <c r="C70" s="88"/>
      <c r="D70" s="64"/>
      <c r="E70" s="64"/>
      <c r="F70" s="87"/>
      <c r="G70" s="18" t="s">
        <v>194</v>
      </c>
      <c r="H70" s="67">
        <v>24757</v>
      </c>
      <c r="I70" s="6" t="s">
        <v>342</v>
      </c>
    </row>
    <row r="71" spans="2:9" x14ac:dyDescent="0.25">
      <c r="B71" s="63" t="s">
        <v>53</v>
      </c>
      <c r="C71" s="89"/>
      <c r="D71" s="64"/>
      <c r="E71" s="64"/>
      <c r="F71" s="87"/>
      <c r="G71" s="18"/>
      <c r="H71" s="47"/>
      <c r="I71" s="6"/>
    </row>
    <row r="72" spans="2:9" x14ac:dyDescent="0.25">
      <c r="B72" s="63" t="s">
        <v>54</v>
      </c>
      <c r="C72" s="90"/>
      <c r="D72" s="64"/>
      <c r="E72" s="57"/>
      <c r="F72" s="87"/>
      <c r="G72" s="18"/>
      <c r="H72" s="47"/>
      <c r="I72" s="6"/>
    </row>
    <row r="73" spans="2:9" x14ac:dyDescent="0.25">
      <c r="B73" s="63" t="s">
        <v>55</v>
      </c>
      <c r="C73" s="90">
        <v>3056</v>
      </c>
      <c r="D73" s="57"/>
      <c r="E73" s="64"/>
      <c r="F73" s="87"/>
      <c r="G73" s="99"/>
      <c r="H73" s="47"/>
      <c r="I73" s="6"/>
    </row>
    <row r="74" spans="2:9" x14ac:dyDescent="0.25">
      <c r="B74" s="63" t="s">
        <v>56</v>
      </c>
      <c r="C74" s="90"/>
      <c r="D74" s="64"/>
      <c r="E74" s="64"/>
      <c r="F74" s="87"/>
      <c r="G74" s="18"/>
      <c r="H74" s="47"/>
      <c r="I74" s="6"/>
    </row>
    <row r="75" spans="2:9" x14ac:dyDescent="0.25">
      <c r="B75" s="63" t="s">
        <v>57</v>
      </c>
      <c r="C75" s="90"/>
      <c r="D75" s="68"/>
      <c r="E75" s="64"/>
      <c r="F75" s="87"/>
      <c r="G75" s="18"/>
      <c r="H75" s="47"/>
      <c r="I75" s="63"/>
    </row>
    <row r="76" spans="2:9" x14ac:dyDescent="0.25">
      <c r="B76" s="63" t="s">
        <v>58</v>
      </c>
      <c r="C76" s="90">
        <v>17243</v>
      </c>
      <c r="D76" s="68"/>
      <c r="E76" s="68"/>
      <c r="F76" s="87"/>
      <c r="G76" s="18"/>
      <c r="H76" s="47"/>
      <c r="I76" s="63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 t="s">
        <v>222</v>
      </c>
      <c r="C79" s="91">
        <v>24333</v>
      </c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132426</v>
      </c>
      <c r="I80" s="63"/>
    </row>
    <row r="81" spans="2:9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132426</v>
      </c>
      <c r="I81" s="41"/>
    </row>
    <row r="82" spans="2:9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9" ht="15.75" thickBot="1" x14ac:dyDescent="0.3">
      <c r="B83" s="73" t="s">
        <v>37</v>
      </c>
      <c r="C83" s="209">
        <f>SUM(C64:F82)</f>
        <v>63253</v>
      </c>
      <c r="D83" s="212"/>
      <c r="E83" s="74"/>
      <c r="F83" s="74"/>
      <c r="G83" s="74"/>
      <c r="H83" s="74"/>
      <c r="I83" s="75"/>
    </row>
    <row r="84" spans="2:9" ht="15.75" thickBot="1" x14ac:dyDescent="0.3">
      <c r="B84" s="76" t="s">
        <v>63</v>
      </c>
      <c r="C84" s="209">
        <f>SUM(C83,H81)</f>
        <v>195679</v>
      </c>
      <c r="D84" s="210"/>
      <c r="E84" s="210"/>
      <c r="F84" s="210"/>
      <c r="G84" s="210"/>
      <c r="H84" s="210"/>
      <c r="I84" s="211"/>
    </row>
    <row r="85" spans="2:9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9" ht="15.75" thickBot="1" x14ac:dyDescent="0.3">
      <c r="B86" s="207">
        <f>C62</f>
        <v>269119</v>
      </c>
      <c r="C86" s="208"/>
      <c r="D86" s="208">
        <f>C84</f>
        <v>195679</v>
      </c>
      <c r="E86" s="208"/>
      <c r="F86" s="71">
        <f>B86-D86</f>
        <v>73440</v>
      </c>
      <c r="G86" s="71"/>
      <c r="H86" s="71">
        <f>G86-F86</f>
        <v>-73440</v>
      </c>
      <c r="I86" s="80"/>
    </row>
    <row r="88" spans="2:9" x14ac:dyDescent="0.25">
      <c r="B88" t="s">
        <v>67</v>
      </c>
      <c r="C88">
        <f>C61-C5-C7</f>
        <v>269119</v>
      </c>
    </row>
    <row r="89" spans="2:9" x14ac:dyDescent="0.25">
      <c r="B89" t="s">
        <v>68</v>
      </c>
      <c r="C89">
        <f>C62-C7-C5-C6</f>
        <v>245586</v>
      </c>
    </row>
    <row r="90" spans="2:9" x14ac:dyDescent="0.25">
      <c r="B90" t="s">
        <v>26</v>
      </c>
      <c r="C90">
        <f>D86</f>
        <v>195679</v>
      </c>
    </row>
    <row r="91" spans="2:9" x14ac:dyDescent="0.25">
      <c r="C91" s="81">
        <f>C90-C66-C67-D66-E66-D67</f>
        <v>177058</v>
      </c>
    </row>
  </sheetData>
  <protectedRanges>
    <protectedRange sqref="D42:F58 D33:F40 D7:F30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7:C11 C18:C19 C40 C21:C22 C30" name="Aralık1_1_1_1_2"/>
    <protectedRange sqref="C16:C17" name="Aralık2_1_1_1_1"/>
    <protectedRange sqref="D41:F41 D31:F32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</protectedRanges>
  <mergeCells count="68">
    <mergeCell ref="B86:C86"/>
    <mergeCell ref="D86:E86"/>
    <mergeCell ref="D61:F61"/>
    <mergeCell ref="C62:I62"/>
    <mergeCell ref="C83:D83"/>
    <mergeCell ref="C84:I84"/>
    <mergeCell ref="B85:C85"/>
    <mergeCell ref="D85:E85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</mergeCells>
  <pageMargins left="0.7" right="0.7" top="0.75" bottom="0.75" header="0.3" footer="0.3"/>
  <pageSetup paperSize="9" scale="36" fitToWidth="0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FAE9-C23D-4E79-9556-7C230391F7CA}">
  <sheetPr>
    <tabColor rgb="FF00B050"/>
    <pageSetUpPr fitToPage="1"/>
  </sheetPr>
  <dimension ref="B1:L91"/>
  <sheetViews>
    <sheetView tabSelected="1" topLeftCell="A10" workbookViewId="0">
      <selection activeCell="D29" sqref="D29:F29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46249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14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195" t="s">
        <v>351</v>
      </c>
      <c r="C6" s="7">
        <v>23437</v>
      </c>
      <c r="D6" s="223" t="s">
        <v>427</v>
      </c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195" t="s">
        <v>351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195" t="s">
        <v>351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196" t="s">
        <v>352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196" t="s">
        <v>352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 t="s">
        <v>172</v>
      </c>
      <c r="C11" s="7">
        <v>5650</v>
      </c>
      <c r="D11" s="223" t="s">
        <v>423</v>
      </c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 t="s">
        <v>200</v>
      </c>
      <c r="C12" s="7">
        <v>3883</v>
      </c>
      <c r="D12" s="223" t="s">
        <v>419</v>
      </c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 t="s">
        <v>420</v>
      </c>
      <c r="C13" s="7">
        <v>6641</v>
      </c>
      <c r="D13" s="223" t="s">
        <v>421</v>
      </c>
      <c r="E13" s="224"/>
      <c r="F13" s="225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 t="s">
        <v>10</v>
      </c>
      <c r="C14" s="7">
        <v>5942</v>
      </c>
      <c r="D14" s="218" t="s">
        <v>422</v>
      </c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 t="s">
        <v>13</v>
      </c>
      <c r="C15" s="7">
        <v>7087</v>
      </c>
      <c r="D15" s="223" t="s">
        <v>424</v>
      </c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 t="s">
        <v>178</v>
      </c>
      <c r="C16" s="7">
        <v>7068</v>
      </c>
      <c r="D16" s="223" t="s">
        <v>425</v>
      </c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 t="s">
        <v>10</v>
      </c>
      <c r="C17" s="7">
        <v>4466</v>
      </c>
      <c r="D17" s="223" t="s">
        <v>426</v>
      </c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 t="s">
        <v>181</v>
      </c>
      <c r="C18" s="7">
        <v>16680</v>
      </c>
      <c r="D18" s="223" t="s">
        <v>433</v>
      </c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20" t="s">
        <v>172</v>
      </c>
      <c r="C19" s="7">
        <v>5107</v>
      </c>
      <c r="D19" s="223" t="s">
        <v>434</v>
      </c>
      <c r="E19" s="224"/>
      <c r="F19" s="225"/>
      <c r="G19" s="19"/>
      <c r="H19" s="24"/>
      <c r="I19" s="25"/>
      <c r="J19" s="23" t="s">
        <v>24</v>
      </c>
      <c r="K19" s="12"/>
      <c r="L19" s="12"/>
    </row>
    <row r="20" spans="2:12" x14ac:dyDescent="0.25">
      <c r="B20" s="20" t="s">
        <v>13</v>
      </c>
      <c r="C20" s="7">
        <v>3379</v>
      </c>
      <c r="D20" s="223" t="s">
        <v>435</v>
      </c>
      <c r="E20" s="224"/>
      <c r="F20" s="225"/>
      <c r="G20" s="19"/>
      <c r="H20" s="16"/>
      <c r="I20" s="26"/>
      <c r="J20" s="23"/>
      <c r="K20" s="27"/>
      <c r="L20" s="12"/>
    </row>
    <row r="21" spans="2:12" x14ac:dyDescent="0.25">
      <c r="B21" s="6" t="s">
        <v>200</v>
      </c>
      <c r="C21" s="7">
        <v>2350</v>
      </c>
      <c r="D21" s="218" t="s">
        <v>436</v>
      </c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 t="s">
        <v>225</v>
      </c>
      <c r="C22" s="7">
        <v>18757</v>
      </c>
      <c r="D22" s="219" t="s">
        <v>437</v>
      </c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 t="s">
        <v>178</v>
      </c>
      <c r="C23" s="7">
        <v>6951</v>
      </c>
      <c r="D23" s="219" t="s">
        <v>438</v>
      </c>
      <c r="E23" s="219"/>
      <c r="F23" s="219"/>
      <c r="G23" s="15"/>
      <c r="H23" s="28"/>
      <c r="I23" s="29"/>
    </row>
    <row r="24" spans="2:12" x14ac:dyDescent="0.25">
      <c r="B24" s="6" t="s">
        <v>181</v>
      </c>
      <c r="C24" s="7">
        <v>18757</v>
      </c>
      <c r="D24" s="223" t="s">
        <v>439</v>
      </c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 t="s">
        <v>183</v>
      </c>
      <c r="C25" s="7">
        <v>17903</v>
      </c>
      <c r="D25" s="218" t="s">
        <v>442</v>
      </c>
      <c r="E25" s="219"/>
      <c r="F25" s="219"/>
      <c r="G25" s="19"/>
      <c r="H25" s="16"/>
      <c r="I25" s="32"/>
      <c r="J25" s="33">
        <f>C89</f>
        <v>185110</v>
      </c>
      <c r="K25" s="34"/>
    </row>
    <row r="26" spans="2:12" x14ac:dyDescent="0.25">
      <c r="B26" s="6" t="s">
        <v>216</v>
      </c>
      <c r="C26" s="7">
        <v>19793</v>
      </c>
      <c r="D26" s="218" t="s">
        <v>443</v>
      </c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 t="s">
        <v>165</v>
      </c>
      <c r="C27" s="7">
        <v>19864</v>
      </c>
      <c r="D27" s="218" t="s">
        <v>446</v>
      </c>
      <c r="E27" s="219"/>
      <c r="F27" s="219"/>
      <c r="G27" s="35"/>
      <c r="H27" s="16"/>
      <c r="I27" s="32"/>
      <c r="J27" s="33">
        <f>D86</f>
        <v>199754</v>
      </c>
      <c r="K27" s="34"/>
    </row>
    <row r="28" spans="2:12" ht="15.75" thickBot="1" x14ac:dyDescent="0.3">
      <c r="B28" s="6" t="s">
        <v>165</v>
      </c>
      <c r="C28" s="7">
        <v>10327</v>
      </c>
      <c r="D28" s="218" t="s">
        <v>447</v>
      </c>
      <c r="E28" s="219"/>
      <c r="F28" s="220"/>
      <c r="G28" s="15"/>
      <c r="H28" s="16"/>
      <c r="I28" s="32"/>
      <c r="J28" s="36" t="s">
        <v>27</v>
      </c>
      <c r="K28" s="37">
        <f>J25-J27</f>
        <v>-14644</v>
      </c>
    </row>
    <row r="29" spans="2:12" x14ac:dyDescent="0.25">
      <c r="B29" s="20" t="s">
        <v>172</v>
      </c>
      <c r="C29" s="7">
        <v>4505</v>
      </c>
      <c r="D29" s="218" t="s">
        <v>448</v>
      </c>
      <c r="E29" s="219"/>
      <c r="F29" s="220"/>
      <c r="G29" s="38"/>
      <c r="H29" s="16"/>
      <c r="I29" s="32"/>
    </row>
    <row r="30" spans="2:12" x14ac:dyDescent="0.25">
      <c r="B30" s="20"/>
      <c r="C30" s="39"/>
      <c r="D30" s="218"/>
      <c r="E30" s="219"/>
      <c r="F30" s="220"/>
      <c r="G30" s="38"/>
      <c r="H30" s="16"/>
      <c r="I30" s="32"/>
    </row>
    <row r="31" spans="2:12" x14ac:dyDescent="0.25">
      <c r="B31" s="20"/>
      <c r="C31" s="39"/>
      <c r="D31" s="218"/>
      <c r="E31" s="219"/>
      <c r="F31" s="220"/>
      <c r="G31" s="35"/>
      <c r="H31" s="40"/>
      <c r="I31" s="32"/>
    </row>
    <row r="32" spans="2:12" x14ac:dyDescent="0.25">
      <c r="B32" s="6"/>
      <c r="C32" s="39"/>
      <c r="D32" s="218" t="s">
        <v>132</v>
      </c>
      <c r="E32" s="219"/>
      <c r="F32" s="220"/>
      <c r="G32" s="35"/>
      <c r="H32" s="40"/>
      <c r="I32" s="41"/>
    </row>
    <row r="33" spans="2:9" x14ac:dyDescent="0.25">
      <c r="B33" s="6"/>
      <c r="C33" s="39"/>
      <c r="D33" s="218"/>
      <c r="E33" s="219"/>
      <c r="F33" s="220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20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20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20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20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20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20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20"/>
      <c r="G44" s="44"/>
      <c r="H44" s="40"/>
      <c r="I44" s="41"/>
    </row>
    <row r="45" spans="2:9" x14ac:dyDescent="0.25">
      <c r="B45" s="6"/>
      <c r="C45" s="46"/>
      <c r="D45" s="218"/>
      <c r="E45" s="219"/>
      <c r="F45" s="220"/>
      <c r="G45" s="44"/>
      <c r="H45" s="40"/>
      <c r="I45" s="41"/>
    </row>
    <row r="46" spans="2:9" x14ac:dyDescent="0.25">
      <c r="B46" s="6"/>
      <c r="C46" s="39"/>
      <c r="D46" s="218"/>
      <c r="E46" s="219"/>
      <c r="F46" s="220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20"/>
      <c r="G48" s="44"/>
      <c r="H48" s="13"/>
      <c r="I48" s="41"/>
    </row>
    <row r="49" spans="2:9" x14ac:dyDescent="0.25">
      <c r="B49" s="6"/>
      <c r="C49" s="39"/>
      <c r="D49" s="218"/>
      <c r="E49" s="219"/>
      <c r="F49" s="220"/>
      <c r="G49" s="44"/>
      <c r="H49" s="13"/>
      <c r="I49" s="41"/>
    </row>
    <row r="50" spans="2:9" x14ac:dyDescent="0.25">
      <c r="B50" s="6"/>
      <c r="C50" s="39"/>
      <c r="D50" s="218"/>
      <c r="E50" s="219"/>
      <c r="F50" s="220"/>
      <c r="G50" s="44"/>
      <c r="H50" s="13"/>
      <c r="I50" s="41"/>
    </row>
    <row r="51" spans="2:9" x14ac:dyDescent="0.25">
      <c r="B51" s="6"/>
      <c r="C51" s="39"/>
      <c r="D51" s="218"/>
      <c r="E51" s="219"/>
      <c r="F51" s="220"/>
      <c r="G51" s="44"/>
      <c r="H51" s="13"/>
      <c r="I51" s="41"/>
    </row>
    <row r="52" spans="2:9" x14ac:dyDescent="0.25">
      <c r="B52" s="6"/>
      <c r="C52" s="39"/>
      <c r="D52" s="218"/>
      <c r="E52" s="219"/>
      <c r="F52" s="220"/>
      <c r="G52" s="44"/>
      <c r="H52" s="13"/>
      <c r="I52" s="41"/>
    </row>
    <row r="53" spans="2:9" x14ac:dyDescent="0.25">
      <c r="B53" s="6"/>
      <c r="C53" s="39"/>
      <c r="D53" s="218"/>
      <c r="E53" s="219"/>
      <c r="F53" s="220"/>
      <c r="G53" s="44"/>
      <c r="H53" s="13"/>
      <c r="I53" s="41"/>
    </row>
    <row r="54" spans="2:9" x14ac:dyDescent="0.25">
      <c r="B54" s="6"/>
      <c r="C54" s="39"/>
      <c r="D54" s="218"/>
      <c r="E54" s="219"/>
      <c r="F54" s="220"/>
      <c r="G54" s="44"/>
      <c r="H54" s="13"/>
      <c r="I54" s="41"/>
    </row>
    <row r="55" spans="2:9" x14ac:dyDescent="0.25">
      <c r="B55" s="6"/>
      <c r="C55" s="39"/>
      <c r="D55" s="218"/>
      <c r="E55" s="219"/>
      <c r="F55" s="220"/>
      <c r="G55" s="44"/>
      <c r="H55" s="13"/>
      <c r="I55" s="41"/>
    </row>
    <row r="56" spans="2:9" x14ac:dyDescent="0.25">
      <c r="B56" s="6"/>
      <c r="C56" s="48"/>
      <c r="D56" s="218"/>
      <c r="E56" s="219"/>
      <c r="F56" s="220"/>
      <c r="G56" s="44"/>
      <c r="H56" s="13"/>
      <c r="I56" s="41"/>
    </row>
    <row r="57" spans="2:9" x14ac:dyDescent="0.25">
      <c r="B57" s="6"/>
      <c r="C57" s="48"/>
      <c r="D57" s="218"/>
      <c r="E57" s="219"/>
      <c r="F57" s="220"/>
      <c r="G57" s="44"/>
      <c r="H57" s="13"/>
      <c r="I57" s="41"/>
    </row>
    <row r="58" spans="2:9" x14ac:dyDescent="0.25">
      <c r="B58" s="6"/>
      <c r="C58" s="48"/>
      <c r="D58" s="218"/>
      <c r="E58" s="219"/>
      <c r="F58" s="220"/>
      <c r="G58" s="44"/>
      <c r="H58" s="13"/>
      <c r="I58" s="41"/>
    </row>
    <row r="59" spans="2:9" x14ac:dyDescent="0.25">
      <c r="B59" s="6"/>
      <c r="C59" s="48"/>
      <c r="D59" s="218"/>
      <c r="E59" s="219"/>
      <c r="F59" s="220"/>
      <c r="G59" s="44"/>
      <c r="H59" s="13"/>
      <c r="I59" s="41"/>
    </row>
    <row r="60" spans="2:9" ht="15.75" thickBot="1" x14ac:dyDescent="0.3">
      <c r="B60" s="6"/>
      <c r="C60" s="49"/>
      <c r="D60" s="258"/>
      <c r="E60" s="259"/>
      <c r="F60" s="260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208547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208547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50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 t="s">
        <v>417</v>
      </c>
      <c r="H65" s="47">
        <v>23709</v>
      </c>
      <c r="I65" s="61" t="s">
        <v>187</v>
      </c>
    </row>
    <row r="66" spans="2:9" x14ac:dyDescent="0.25">
      <c r="B66" s="6" t="s">
        <v>43</v>
      </c>
      <c r="C66" s="62">
        <v>19864</v>
      </c>
      <c r="D66" s="58"/>
      <c r="E66" s="58"/>
      <c r="F66" s="87"/>
      <c r="G66" s="18" t="s">
        <v>15</v>
      </c>
      <c r="H66" s="16">
        <v>19786</v>
      </c>
      <c r="I66" s="61" t="s">
        <v>418</v>
      </c>
    </row>
    <row r="67" spans="2:9" x14ac:dyDescent="0.25">
      <c r="B67" s="63" t="s">
        <v>45</v>
      </c>
      <c r="C67" s="62"/>
      <c r="D67" s="64"/>
      <c r="E67" s="64"/>
      <c r="F67" s="87"/>
      <c r="G67" s="18" t="s">
        <v>192</v>
      </c>
      <c r="H67" s="16">
        <v>23184</v>
      </c>
      <c r="I67" s="6" t="s">
        <v>393</v>
      </c>
    </row>
    <row r="68" spans="2:9" x14ac:dyDescent="0.25">
      <c r="B68" s="6" t="s">
        <v>47</v>
      </c>
      <c r="C68" s="88"/>
      <c r="D68" s="65"/>
      <c r="E68" s="66"/>
      <c r="F68" s="87"/>
      <c r="G68" s="18" t="s">
        <v>406</v>
      </c>
      <c r="H68" s="16">
        <v>23379</v>
      </c>
      <c r="I68" s="6" t="s">
        <v>407</v>
      </c>
    </row>
    <row r="69" spans="2:9" x14ac:dyDescent="0.25">
      <c r="B69" s="6" t="s">
        <v>49</v>
      </c>
      <c r="C69" s="88"/>
      <c r="D69" s="64"/>
      <c r="E69" s="64"/>
      <c r="F69" s="87"/>
      <c r="G69" s="18" t="s">
        <v>194</v>
      </c>
      <c r="H69" s="16">
        <v>24466</v>
      </c>
      <c r="I69" s="6" t="s">
        <v>393</v>
      </c>
    </row>
    <row r="70" spans="2:9" x14ac:dyDescent="0.25">
      <c r="B70" s="63" t="s">
        <v>51</v>
      </c>
      <c r="C70" s="88"/>
      <c r="D70" s="64"/>
      <c r="E70" s="64"/>
      <c r="F70" s="87"/>
      <c r="G70" s="18" t="s">
        <v>444</v>
      </c>
      <c r="H70" s="67">
        <v>23631</v>
      </c>
      <c r="I70" s="6" t="s">
        <v>445</v>
      </c>
    </row>
    <row r="71" spans="2:9" x14ac:dyDescent="0.25">
      <c r="B71" s="63" t="s">
        <v>53</v>
      </c>
      <c r="C71" s="89"/>
      <c r="D71" s="64"/>
      <c r="E71" s="64"/>
      <c r="F71" s="87"/>
      <c r="G71" s="18" t="s">
        <v>216</v>
      </c>
      <c r="H71" s="47">
        <v>19793</v>
      </c>
      <c r="I71" s="6" t="s">
        <v>342</v>
      </c>
    </row>
    <row r="72" spans="2:9" x14ac:dyDescent="0.25">
      <c r="B72" s="63" t="s">
        <v>54</v>
      </c>
      <c r="C72" s="90"/>
      <c r="D72" s="64"/>
      <c r="E72" s="57"/>
      <c r="F72" s="87"/>
      <c r="G72" s="18"/>
      <c r="H72" s="47"/>
      <c r="I72" s="6"/>
    </row>
    <row r="73" spans="2:9" x14ac:dyDescent="0.25">
      <c r="B73" s="63" t="s">
        <v>55</v>
      </c>
      <c r="C73" s="90"/>
      <c r="D73" s="57"/>
      <c r="E73" s="64"/>
      <c r="F73" s="87"/>
      <c r="G73" s="99"/>
      <c r="H73" s="47"/>
      <c r="I73" s="6"/>
    </row>
    <row r="74" spans="2:9" x14ac:dyDescent="0.25">
      <c r="B74" s="63" t="s">
        <v>56</v>
      </c>
      <c r="C74" s="90"/>
      <c r="D74" s="64"/>
      <c r="E74" s="64"/>
      <c r="F74" s="87"/>
      <c r="G74" s="18"/>
      <c r="H74" s="47"/>
      <c r="I74" s="6"/>
    </row>
    <row r="75" spans="2:9" x14ac:dyDescent="0.25">
      <c r="B75" s="63" t="s">
        <v>57</v>
      </c>
      <c r="C75" s="90"/>
      <c r="D75" s="68"/>
      <c r="E75" s="64"/>
      <c r="F75" s="87"/>
      <c r="G75" s="18"/>
      <c r="H75" s="47"/>
      <c r="I75" s="63"/>
    </row>
    <row r="76" spans="2:9" x14ac:dyDescent="0.25">
      <c r="B76" s="63" t="s">
        <v>58</v>
      </c>
      <c r="C76" s="90">
        <v>21942</v>
      </c>
      <c r="D76" s="68"/>
      <c r="E76" s="68"/>
      <c r="F76" s="87"/>
      <c r="G76" s="18"/>
      <c r="H76" s="47"/>
      <c r="I76" s="63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157948</v>
      </c>
      <c r="I80" s="63"/>
    </row>
    <row r="81" spans="2:9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157948</v>
      </c>
      <c r="I81" s="41"/>
    </row>
    <row r="82" spans="2:9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9" ht="15.75" thickBot="1" x14ac:dyDescent="0.3">
      <c r="B83" s="73" t="s">
        <v>37</v>
      </c>
      <c r="C83" s="209">
        <f>SUM(C64:F82)</f>
        <v>41806</v>
      </c>
      <c r="D83" s="212"/>
      <c r="E83" s="74"/>
      <c r="F83" s="74"/>
      <c r="G83" s="74"/>
      <c r="H83" s="74"/>
      <c r="I83" s="75"/>
    </row>
    <row r="84" spans="2:9" ht="15.75" thickBot="1" x14ac:dyDescent="0.3">
      <c r="B84" s="76" t="s">
        <v>63</v>
      </c>
      <c r="C84" s="209">
        <f>SUM(C83,H81)</f>
        <v>199754</v>
      </c>
      <c r="D84" s="210"/>
      <c r="E84" s="210"/>
      <c r="F84" s="210"/>
      <c r="G84" s="210"/>
      <c r="H84" s="210"/>
      <c r="I84" s="211"/>
    </row>
    <row r="85" spans="2:9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AÇIK</v>
      </c>
      <c r="I85" s="78"/>
    </row>
    <row r="86" spans="2:9" ht="15.75" thickBot="1" x14ac:dyDescent="0.3">
      <c r="B86" s="207">
        <f>C62</f>
        <v>208547</v>
      </c>
      <c r="C86" s="208"/>
      <c r="D86" s="208">
        <f>C84</f>
        <v>199754</v>
      </c>
      <c r="E86" s="208"/>
      <c r="F86" s="71">
        <f>B86-D86</f>
        <v>8793</v>
      </c>
      <c r="G86" s="71"/>
      <c r="H86" s="71">
        <f>G86-F86</f>
        <v>-8793</v>
      </c>
      <c r="I86" s="80"/>
    </row>
    <row r="88" spans="2:9" x14ac:dyDescent="0.25">
      <c r="B88" t="s">
        <v>67</v>
      </c>
      <c r="C88">
        <f>C61-C5-C7</f>
        <v>208547</v>
      </c>
    </row>
    <row r="89" spans="2:9" x14ac:dyDescent="0.25">
      <c r="B89" t="s">
        <v>68</v>
      </c>
      <c r="C89">
        <f>C62-C7-C5-C6</f>
        <v>185110</v>
      </c>
    </row>
    <row r="90" spans="2:9" x14ac:dyDescent="0.25">
      <c r="B90" t="s">
        <v>26</v>
      </c>
      <c r="C90">
        <f>D86</f>
        <v>199754</v>
      </c>
    </row>
    <row r="91" spans="2:9" x14ac:dyDescent="0.25">
      <c r="C91" s="81">
        <f>C90-C66-C67-D66-E66-D67</f>
        <v>179890</v>
      </c>
    </row>
  </sheetData>
  <protectedRanges>
    <protectedRange sqref="D32:F58 D7:F29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29 C7:C11 C18:C19 C2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</protectedRanges>
  <mergeCells count="68">
    <mergeCell ref="B86:C86"/>
    <mergeCell ref="D86:E86"/>
    <mergeCell ref="D61:F61"/>
    <mergeCell ref="C62:I62"/>
    <mergeCell ref="C83:D83"/>
    <mergeCell ref="C84:I84"/>
    <mergeCell ref="B85:C85"/>
    <mergeCell ref="D85:E85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</mergeCells>
  <pageMargins left="0.7" right="0.7" top="0.75" bottom="0.75" header="0.3" footer="0.3"/>
  <pageSetup paperSize="9" scale="36" fitToWidth="0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BF0C-9248-4103-A91A-D6478E94AC66}">
  <sheetPr>
    <tabColor rgb="FF00B050"/>
    <pageSetUpPr fitToPage="1"/>
  </sheetPr>
  <dimension ref="B1:L91"/>
  <sheetViews>
    <sheetView workbookViewId="0">
      <selection activeCell="G4" sqref="G4"/>
    </sheetView>
  </sheetViews>
  <sheetFormatPr defaultRowHeight="15" x14ac:dyDescent="0.25"/>
  <cols>
    <col min="2" max="2" width="24.28515625" customWidth="1"/>
    <col min="3" max="3" width="10.85546875" bestFit="1" customWidth="1"/>
    <col min="6" max="6" width="12" customWidth="1"/>
    <col min="7" max="7" width="25.5703125" bestFit="1" customWidth="1"/>
    <col min="8" max="8" width="28.85546875" customWidth="1"/>
    <col min="9" max="9" width="33.140625" bestFit="1" customWidth="1"/>
    <col min="10" max="10" width="17.5703125" customWidth="1"/>
    <col min="11" max="11" width="15.140625" customWidth="1"/>
    <col min="12" max="12" width="19.7109375" customWidth="1"/>
  </cols>
  <sheetData>
    <row r="1" spans="2:12" ht="15.75" thickBot="1" x14ac:dyDescent="0.3"/>
    <row r="2" spans="2:12" x14ac:dyDescent="0.25">
      <c r="B2" s="226" t="s">
        <v>0</v>
      </c>
      <c r="C2" s="227"/>
      <c r="D2" s="227"/>
      <c r="E2" s="227"/>
      <c r="F2" s="228"/>
      <c r="G2" s="233">
        <v>46250</v>
      </c>
      <c r="H2" s="234"/>
      <c r="I2" s="235"/>
      <c r="K2" t="s">
        <v>1</v>
      </c>
    </row>
    <row r="3" spans="2:12" ht="15.75" thickBot="1" x14ac:dyDescent="0.3">
      <c r="B3" s="229"/>
      <c r="C3" s="230"/>
      <c r="D3" s="231"/>
      <c r="E3" s="231"/>
      <c r="F3" s="232"/>
      <c r="G3" s="236"/>
      <c r="H3" s="237"/>
      <c r="I3" s="238"/>
      <c r="K3" s="1">
        <f>SUM(K5:K22)</f>
        <v>0</v>
      </c>
      <c r="L3" s="1">
        <f>SUM(L5:L22)</f>
        <v>0</v>
      </c>
    </row>
    <row r="4" spans="2:12" ht="15.75" thickBot="1" x14ac:dyDescent="0.3">
      <c r="B4" s="2" t="s">
        <v>2</v>
      </c>
      <c r="C4" s="3" t="s">
        <v>3</v>
      </c>
      <c r="D4" s="239" t="s">
        <v>4</v>
      </c>
      <c r="E4" s="240"/>
      <c r="F4" s="241"/>
      <c r="G4" s="4" t="s">
        <v>5</v>
      </c>
      <c r="H4" s="4"/>
      <c r="I4" s="3" t="s">
        <v>4</v>
      </c>
      <c r="J4" s="242" t="s">
        <v>6</v>
      </c>
      <c r="K4" s="243"/>
      <c r="L4" s="5" t="s">
        <v>7</v>
      </c>
    </row>
    <row r="5" spans="2:12" ht="15.75" thickBot="1" x14ac:dyDescent="0.3">
      <c r="B5" s="6" t="s">
        <v>14</v>
      </c>
      <c r="C5" s="7"/>
      <c r="D5" s="223"/>
      <c r="E5" s="224"/>
      <c r="F5" s="225"/>
      <c r="G5" s="8"/>
      <c r="H5" s="9"/>
      <c r="I5" s="10"/>
      <c r="J5" s="11" t="s">
        <v>9</v>
      </c>
      <c r="K5" s="12"/>
      <c r="L5" s="12"/>
    </row>
    <row r="6" spans="2:12" x14ac:dyDescent="0.25">
      <c r="B6" s="195" t="s">
        <v>351</v>
      </c>
      <c r="C6" s="7"/>
      <c r="D6" s="223"/>
      <c r="E6" s="224"/>
      <c r="F6" s="225"/>
      <c r="G6" s="8"/>
      <c r="H6" s="13"/>
      <c r="I6" s="14"/>
      <c r="J6" s="11" t="s">
        <v>10</v>
      </c>
      <c r="K6" s="12"/>
      <c r="L6" s="12"/>
    </row>
    <row r="7" spans="2:12" x14ac:dyDescent="0.25">
      <c r="B7" s="195" t="s">
        <v>351</v>
      </c>
      <c r="C7" s="7"/>
      <c r="D7" s="223"/>
      <c r="E7" s="224"/>
      <c r="F7" s="225"/>
      <c r="G7" s="15"/>
      <c r="H7" s="16"/>
      <c r="I7" s="14"/>
      <c r="J7" s="17" t="s">
        <v>11</v>
      </c>
      <c r="K7" s="12"/>
      <c r="L7" s="12"/>
    </row>
    <row r="8" spans="2:12" x14ac:dyDescent="0.25">
      <c r="B8" s="195" t="s">
        <v>351</v>
      </c>
      <c r="C8" s="7"/>
      <c r="D8" s="223"/>
      <c r="E8" s="224"/>
      <c r="F8" s="225"/>
      <c r="G8" s="15"/>
      <c r="H8" s="16"/>
      <c r="I8" s="14"/>
      <c r="J8" s="17" t="s">
        <v>12</v>
      </c>
      <c r="K8" s="12"/>
      <c r="L8" s="12"/>
    </row>
    <row r="9" spans="2:12" x14ac:dyDescent="0.25">
      <c r="B9" s="196" t="s">
        <v>352</v>
      </c>
      <c r="C9" s="7"/>
      <c r="D9" s="218"/>
      <c r="E9" s="219"/>
      <c r="F9" s="219"/>
      <c r="G9" s="19"/>
      <c r="H9" s="16"/>
      <c r="I9" s="14"/>
      <c r="J9" s="17" t="s">
        <v>13</v>
      </c>
      <c r="K9" s="12"/>
      <c r="L9" s="12"/>
    </row>
    <row r="10" spans="2:12" x14ac:dyDescent="0.25">
      <c r="B10" s="196" t="s">
        <v>352</v>
      </c>
      <c r="C10" s="7"/>
      <c r="D10" s="218"/>
      <c r="E10" s="219"/>
      <c r="F10" s="219"/>
      <c r="G10" s="19"/>
      <c r="H10" s="16"/>
      <c r="I10" s="14"/>
      <c r="J10" s="17" t="s">
        <v>15</v>
      </c>
      <c r="K10" s="12"/>
      <c r="L10" s="12"/>
    </row>
    <row r="11" spans="2:12" x14ac:dyDescent="0.25">
      <c r="B11" s="20"/>
      <c r="C11" s="7"/>
      <c r="D11" s="223"/>
      <c r="E11" s="224"/>
      <c r="F11" s="225"/>
      <c r="G11" s="15"/>
      <c r="H11" s="16"/>
      <c r="I11" s="21"/>
      <c r="J11" s="17" t="s">
        <v>16</v>
      </c>
      <c r="K11" s="12"/>
      <c r="L11" s="12"/>
    </row>
    <row r="12" spans="2:12" x14ac:dyDescent="0.25">
      <c r="B12" s="20"/>
      <c r="C12" s="7"/>
      <c r="D12" s="223"/>
      <c r="E12" s="224"/>
      <c r="F12" s="225"/>
      <c r="G12" s="19"/>
      <c r="H12" s="16"/>
      <c r="I12" s="21"/>
      <c r="J12" s="17" t="s">
        <v>17</v>
      </c>
      <c r="K12" s="12"/>
      <c r="L12" s="12"/>
    </row>
    <row r="13" spans="2:12" x14ac:dyDescent="0.25">
      <c r="B13" s="20"/>
      <c r="C13" s="7"/>
      <c r="D13" s="223"/>
      <c r="E13" s="224"/>
      <c r="F13" s="225"/>
      <c r="G13" s="19"/>
      <c r="H13" s="16"/>
      <c r="I13" s="21"/>
      <c r="J13" s="17" t="s">
        <v>18</v>
      </c>
      <c r="K13" s="12"/>
      <c r="L13" s="12"/>
    </row>
    <row r="14" spans="2:12" x14ac:dyDescent="0.25">
      <c r="B14" s="20"/>
      <c r="C14" s="7"/>
      <c r="D14" s="218"/>
      <c r="E14" s="219"/>
      <c r="F14" s="219"/>
      <c r="G14" s="19"/>
      <c r="H14" s="16"/>
      <c r="I14" s="21"/>
      <c r="J14" s="17" t="s">
        <v>19</v>
      </c>
      <c r="K14" s="12"/>
      <c r="L14" s="12"/>
    </row>
    <row r="15" spans="2:12" x14ac:dyDescent="0.25">
      <c r="B15" s="20"/>
      <c r="C15" s="7"/>
      <c r="D15" s="223"/>
      <c r="E15" s="224"/>
      <c r="F15" s="225"/>
      <c r="G15" s="15"/>
      <c r="H15" s="16"/>
      <c r="I15" s="21"/>
      <c r="J15" s="22" t="s">
        <v>20</v>
      </c>
      <c r="K15" s="12"/>
      <c r="L15" s="12"/>
    </row>
    <row r="16" spans="2:12" x14ac:dyDescent="0.25">
      <c r="B16" s="20"/>
      <c r="C16" s="7"/>
      <c r="D16" s="223"/>
      <c r="E16" s="224"/>
      <c r="F16" s="225"/>
      <c r="G16" s="15"/>
      <c r="H16" s="16"/>
      <c r="I16" s="21"/>
      <c r="J16" s="22" t="s">
        <v>21</v>
      </c>
      <c r="K16" s="12"/>
      <c r="L16" s="12"/>
    </row>
    <row r="17" spans="2:12" x14ac:dyDescent="0.25">
      <c r="B17" s="20"/>
      <c r="C17" s="7"/>
      <c r="D17" s="223"/>
      <c r="E17" s="224"/>
      <c r="F17" s="225"/>
      <c r="G17" s="15"/>
      <c r="H17" s="16"/>
      <c r="I17" s="21"/>
      <c r="J17" s="22" t="s">
        <v>22</v>
      </c>
      <c r="K17" s="12"/>
      <c r="L17" s="12"/>
    </row>
    <row r="18" spans="2:12" x14ac:dyDescent="0.25">
      <c r="B18" s="20"/>
      <c r="C18" s="7"/>
      <c r="D18" s="223"/>
      <c r="E18" s="224"/>
      <c r="F18" s="225"/>
      <c r="G18" s="15"/>
      <c r="H18" s="16"/>
      <c r="I18" s="21"/>
      <c r="J18" s="23" t="s">
        <v>23</v>
      </c>
      <c r="K18" s="12"/>
      <c r="L18" s="12"/>
    </row>
    <row r="19" spans="2:12" x14ac:dyDescent="0.25">
      <c r="B19" s="20"/>
      <c r="C19" s="7"/>
      <c r="D19" s="219"/>
      <c r="E19" s="219"/>
      <c r="F19" s="219"/>
      <c r="G19" s="19"/>
      <c r="H19" s="24"/>
      <c r="I19" s="25"/>
      <c r="J19" s="23" t="s">
        <v>24</v>
      </c>
      <c r="K19" s="12"/>
      <c r="L19" s="12"/>
    </row>
    <row r="20" spans="2:12" x14ac:dyDescent="0.25">
      <c r="B20" s="20"/>
      <c r="C20" s="7"/>
      <c r="D20" s="223"/>
      <c r="E20" s="224"/>
      <c r="F20" s="225"/>
      <c r="G20" s="19"/>
      <c r="H20" s="16"/>
      <c r="I20" s="26"/>
      <c r="J20" s="23"/>
      <c r="K20" s="27"/>
      <c r="L20" s="12"/>
    </row>
    <row r="21" spans="2:12" x14ac:dyDescent="0.25">
      <c r="B21" s="6"/>
      <c r="C21" s="7"/>
      <c r="D21" s="219"/>
      <c r="E21" s="219"/>
      <c r="F21" s="219"/>
      <c r="G21" s="15"/>
      <c r="H21" s="16"/>
      <c r="I21" s="26"/>
      <c r="J21" s="23"/>
      <c r="K21" s="27"/>
      <c r="L21" s="12"/>
    </row>
    <row r="22" spans="2:12" x14ac:dyDescent="0.25">
      <c r="B22" s="6"/>
      <c r="C22" s="7"/>
      <c r="D22" s="219"/>
      <c r="E22" s="219"/>
      <c r="F22" s="219"/>
      <c r="G22" s="15"/>
      <c r="H22" s="16"/>
      <c r="I22" s="26"/>
      <c r="J22" s="22"/>
      <c r="K22" s="12"/>
      <c r="L22" s="12"/>
    </row>
    <row r="23" spans="2:12" ht="15.75" thickBot="1" x14ac:dyDescent="0.3">
      <c r="B23" s="6"/>
      <c r="C23" s="7"/>
      <c r="D23" s="219"/>
      <c r="E23" s="219"/>
      <c r="F23" s="219"/>
      <c r="G23" s="15"/>
      <c r="H23" s="28"/>
      <c r="I23" s="29"/>
    </row>
    <row r="24" spans="2:12" x14ac:dyDescent="0.25">
      <c r="B24" s="6"/>
      <c r="C24" s="7"/>
      <c r="D24" s="223"/>
      <c r="E24" s="224"/>
      <c r="F24" s="225"/>
      <c r="G24" s="15"/>
      <c r="H24" s="16"/>
      <c r="I24" s="26"/>
      <c r="J24" s="30" t="s">
        <v>25</v>
      </c>
      <c r="K24" s="31"/>
    </row>
    <row r="25" spans="2:12" x14ac:dyDescent="0.25">
      <c r="B25" s="6"/>
      <c r="C25" s="7"/>
      <c r="D25" s="218"/>
      <c r="E25" s="219"/>
      <c r="F25" s="219"/>
      <c r="G25" s="19"/>
      <c r="H25" s="16"/>
      <c r="I25" s="32"/>
      <c r="J25" s="33">
        <f>C89</f>
        <v>0</v>
      </c>
      <c r="K25" s="34"/>
    </row>
    <row r="26" spans="2:12" x14ac:dyDescent="0.25">
      <c r="B26" s="6"/>
      <c r="C26" s="7"/>
      <c r="D26" s="218"/>
      <c r="E26" s="219"/>
      <c r="F26" s="219"/>
      <c r="G26" s="35"/>
      <c r="H26" s="16"/>
      <c r="I26" s="32"/>
      <c r="J26" s="33" t="s">
        <v>26</v>
      </c>
      <c r="K26" s="34"/>
    </row>
    <row r="27" spans="2:12" x14ac:dyDescent="0.25">
      <c r="B27" s="6"/>
      <c r="C27" s="7"/>
      <c r="D27" s="218"/>
      <c r="E27" s="219"/>
      <c r="F27" s="219"/>
      <c r="G27" s="35"/>
      <c r="H27" s="16"/>
      <c r="I27" s="32"/>
      <c r="J27" s="33">
        <f>D86</f>
        <v>0</v>
      </c>
      <c r="K27" s="34"/>
    </row>
    <row r="28" spans="2:12" ht="15.75" thickBot="1" x14ac:dyDescent="0.3">
      <c r="B28" s="6"/>
      <c r="C28" s="7"/>
      <c r="D28" s="218"/>
      <c r="E28" s="219"/>
      <c r="F28" s="220"/>
      <c r="G28" s="15"/>
      <c r="H28" s="16"/>
      <c r="I28" s="32"/>
      <c r="J28" s="36" t="s">
        <v>27</v>
      </c>
      <c r="K28" s="37">
        <f>J25-J27</f>
        <v>0</v>
      </c>
    </row>
    <row r="29" spans="2:12" x14ac:dyDescent="0.25">
      <c r="B29" s="6"/>
      <c r="C29" s="7"/>
      <c r="D29" s="218"/>
      <c r="E29" s="219"/>
      <c r="F29" s="220"/>
      <c r="G29" s="38"/>
      <c r="H29" s="16"/>
      <c r="I29" s="32"/>
    </row>
    <row r="30" spans="2:12" x14ac:dyDescent="0.25">
      <c r="B30" s="20"/>
      <c r="C30" s="39"/>
      <c r="D30" s="218"/>
      <c r="E30" s="219"/>
      <c r="F30" s="220"/>
      <c r="G30" s="38"/>
      <c r="H30" s="16"/>
      <c r="I30" s="32"/>
    </row>
    <row r="31" spans="2:12" x14ac:dyDescent="0.25">
      <c r="B31" s="20"/>
      <c r="C31" s="39"/>
      <c r="D31" s="218"/>
      <c r="E31" s="219"/>
      <c r="F31" s="220"/>
      <c r="G31" s="35"/>
      <c r="H31" s="40"/>
      <c r="I31" s="32"/>
    </row>
    <row r="32" spans="2:12" x14ac:dyDescent="0.25">
      <c r="B32" s="6"/>
      <c r="C32" s="39"/>
      <c r="D32" s="218" t="s">
        <v>132</v>
      </c>
      <c r="E32" s="219"/>
      <c r="F32" s="220"/>
      <c r="G32" s="35"/>
      <c r="H32" s="40"/>
      <c r="I32" s="41"/>
    </row>
    <row r="33" spans="2:9" x14ac:dyDescent="0.25">
      <c r="B33" s="6"/>
      <c r="C33" s="39"/>
      <c r="D33" s="218"/>
      <c r="E33" s="219"/>
      <c r="F33" s="220"/>
      <c r="G33" s="38"/>
      <c r="H33" s="40"/>
      <c r="I33" s="42"/>
    </row>
    <row r="34" spans="2:9" x14ac:dyDescent="0.25">
      <c r="B34" s="6"/>
      <c r="C34" s="43"/>
      <c r="D34" s="218"/>
      <c r="E34" s="219"/>
      <c r="F34" s="220"/>
      <c r="G34" s="38"/>
      <c r="H34" s="40"/>
      <c r="I34" s="32"/>
    </row>
    <row r="35" spans="2:9" x14ac:dyDescent="0.25">
      <c r="B35" s="6"/>
      <c r="C35" s="43"/>
      <c r="D35" s="218"/>
      <c r="E35" s="219"/>
      <c r="F35" s="220"/>
      <c r="G35" s="38" t="s">
        <v>28</v>
      </c>
      <c r="H35" s="40"/>
      <c r="I35" s="32"/>
    </row>
    <row r="36" spans="2:9" x14ac:dyDescent="0.25">
      <c r="B36" s="6"/>
      <c r="C36" s="43"/>
      <c r="D36" s="218"/>
      <c r="E36" s="219"/>
      <c r="F36" s="220"/>
      <c r="G36" s="44" t="s">
        <v>29</v>
      </c>
      <c r="H36" s="40"/>
      <c r="I36" s="32"/>
    </row>
    <row r="37" spans="2:9" x14ac:dyDescent="0.25">
      <c r="B37" s="6"/>
      <c r="C37" s="43"/>
      <c r="D37" s="218"/>
      <c r="E37" s="219"/>
      <c r="F37" s="220"/>
      <c r="G37" s="44" t="s">
        <v>30</v>
      </c>
      <c r="H37" s="40"/>
      <c r="I37" s="32"/>
    </row>
    <row r="38" spans="2:9" x14ac:dyDescent="0.25">
      <c r="B38" s="6"/>
      <c r="C38" s="39"/>
      <c r="D38" s="218"/>
      <c r="E38" s="219"/>
      <c r="F38" s="220"/>
      <c r="G38" s="44" t="s">
        <v>31</v>
      </c>
      <c r="H38" s="40"/>
      <c r="I38" s="32"/>
    </row>
    <row r="39" spans="2:9" x14ac:dyDescent="0.25">
      <c r="B39" s="6"/>
      <c r="C39" s="39"/>
      <c r="D39" s="218"/>
      <c r="E39" s="219"/>
      <c r="F39" s="220"/>
      <c r="G39" s="44" t="s">
        <v>32</v>
      </c>
      <c r="H39" s="40"/>
      <c r="I39" s="32"/>
    </row>
    <row r="40" spans="2:9" x14ac:dyDescent="0.25">
      <c r="B40" s="6"/>
      <c r="C40" s="45"/>
      <c r="D40" s="218"/>
      <c r="E40" s="219"/>
      <c r="F40" s="220"/>
      <c r="G40" s="44" t="s">
        <v>33</v>
      </c>
      <c r="H40" s="40"/>
      <c r="I40" s="32"/>
    </row>
    <row r="41" spans="2:9" x14ac:dyDescent="0.25">
      <c r="B41" s="6"/>
      <c r="C41" s="39"/>
      <c r="D41" s="218"/>
      <c r="E41" s="219"/>
      <c r="F41" s="220"/>
      <c r="G41" s="44" t="s">
        <v>34</v>
      </c>
      <c r="H41" s="40"/>
      <c r="I41" s="32"/>
    </row>
    <row r="42" spans="2:9" x14ac:dyDescent="0.25">
      <c r="B42" s="6"/>
      <c r="C42" s="39"/>
      <c r="D42" s="218"/>
      <c r="E42" s="219"/>
      <c r="F42" s="220"/>
      <c r="G42" s="44" t="s">
        <v>35</v>
      </c>
      <c r="H42" s="40"/>
      <c r="I42" s="32"/>
    </row>
    <row r="43" spans="2:9" x14ac:dyDescent="0.25">
      <c r="B43" s="6"/>
      <c r="C43" s="46"/>
      <c r="D43" s="218"/>
      <c r="E43" s="219"/>
      <c r="F43" s="220"/>
      <c r="G43" s="44" t="s">
        <v>36</v>
      </c>
      <c r="H43" s="40"/>
      <c r="I43" s="41"/>
    </row>
    <row r="44" spans="2:9" x14ac:dyDescent="0.25">
      <c r="B44" s="6"/>
      <c r="C44" s="39"/>
      <c r="D44" s="218"/>
      <c r="E44" s="219"/>
      <c r="F44" s="220"/>
      <c r="G44" s="44"/>
      <c r="H44" s="40"/>
      <c r="I44" s="41"/>
    </row>
    <row r="45" spans="2:9" x14ac:dyDescent="0.25">
      <c r="B45" s="6"/>
      <c r="C45" s="46"/>
      <c r="D45" s="218"/>
      <c r="E45" s="219"/>
      <c r="F45" s="220"/>
      <c r="G45" s="44"/>
      <c r="H45" s="40"/>
      <c r="I45" s="41"/>
    </row>
    <row r="46" spans="2:9" x14ac:dyDescent="0.25">
      <c r="B46" s="6"/>
      <c r="C46" s="39"/>
      <c r="D46" s="218"/>
      <c r="E46" s="219"/>
      <c r="F46" s="220"/>
      <c r="G46" s="44"/>
      <c r="H46" s="13"/>
      <c r="I46" s="41"/>
    </row>
    <row r="47" spans="2:9" x14ac:dyDescent="0.25">
      <c r="B47" s="6"/>
      <c r="C47" s="39"/>
      <c r="D47" s="218"/>
      <c r="E47" s="219"/>
      <c r="F47" s="220"/>
      <c r="G47" s="44"/>
      <c r="H47" s="13"/>
      <c r="I47" s="41"/>
    </row>
    <row r="48" spans="2:9" x14ac:dyDescent="0.25">
      <c r="B48" s="6"/>
      <c r="C48" s="47"/>
      <c r="D48" s="218"/>
      <c r="E48" s="219"/>
      <c r="F48" s="220"/>
      <c r="G48" s="44"/>
      <c r="H48" s="13"/>
      <c r="I48" s="41"/>
    </row>
    <row r="49" spans="2:9" x14ac:dyDescent="0.25">
      <c r="B49" s="6"/>
      <c r="C49" s="39"/>
      <c r="D49" s="218"/>
      <c r="E49" s="219"/>
      <c r="F49" s="220"/>
      <c r="G49" s="44"/>
      <c r="H49" s="13"/>
      <c r="I49" s="41"/>
    </row>
    <row r="50" spans="2:9" x14ac:dyDescent="0.25">
      <c r="B50" s="6"/>
      <c r="C50" s="39"/>
      <c r="D50" s="218"/>
      <c r="E50" s="219"/>
      <c r="F50" s="220"/>
      <c r="G50" s="44"/>
      <c r="H50" s="13"/>
      <c r="I50" s="41"/>
    </row>
    <row r="51" spans="2:9" x14ac:dyDescent="0.25">
      <c r="B51" s="6"/>
      <c r="C51" s="39"/>
      <c r="D51" s="218"/>
      <c r="E51" s="219"/>
      <c r="F51" s="220"/>
      <c r="G51" s="44"/>
      <c r="H51" s="13"/>
      <c r="I51" s="41"/>
    </row>
    <row r="52" spans="2:9" x14ac:dyDescent="0.25">
      <c r="B52" s="6"/>
      <c r="C52" s="39"/>
      <c r="D52" s="218"/>
      <c r="E52" s="219"/>
      <c r="F52" s="220"/>
      <c r="G52" s="44"/>
      <c r="H52" s="13"/>
      <c r="I52" s="41"/>
    </row>
    <row r="53" spans="2:9" x14ac:dyDescent="0.25">
      <c r="B53" s="6"/>
      <c r="C53" s="39"/>
      <c r="D53" s="218"/>
      <c r="E53" s="219"/>
      <c r="F53" s="220"/>
      <c r="G53" s="44"/>
      <c r="H53" s="13"/>
      <c r="I53" s="41"/>
    </row>
    <row r="54" spans="2:9" x14ac:dyDescent="0.25">
      <c r="B54" s="6"/>
      <c r="C54" s="39"/>
      <c r="D54" s="218"/>
      <c r="E54" s="219"/>
      <c r="F54" s="220"/>
      <c r="G54" s="44"/>
      <c r="H54" s="13"/>
      <c r="I54" s="41"/>
    </row>
    <row r="55" spans="2:9" x14ac:dyDescent="0.25">
      <c r="B55" s="6"/>
      <c r="C55" s="39"/>
      <c r="D55" s="218"/>
      <c r="E55" s="219"/>
      <c r="F55" s="220"/>
      <c r="G55" s="44"/>
      <c r="H55" s="13"/>
      <c r="I55" s="41"/>
    </row>
    <row r="56" spans="2:9" x14ac:dyDescent="0.25">
      <c r="B56" s="6"/>
      <c r="C56" s="48"/>
      <c r="D56" s="218"/>
      <c r="E56" s="219"/>
      <c r="F56" s="220"/>
      <c r="G56" s="44"/>
      <c r="H56" s="13"/>
      <c r="I56" s="41"/>
    </row>
    <row r="57" spans="2:9" x14ac:dyDescent="0.25">
      <c r="B57" s="6"/>
      <c r="C57" s="48"/>
      <c r="D57" s="218"/>
      <c r="E57" s="219"/>
      <c r="F57" s="220"/>
      <c r="G57" s="44"/>
      <c r="H57" s="13"/>
      <c r="I57" s="41"/>
    </row>
    <row r="58" spans="2:9" x14ac:dyDescent="0.25">
      <c r="B58" s="6"/>
      <c r="C58" s="48"/>
      <c r="D58" s="218"/>
      <c r="E58" s="219"/>
      <c r="F58" s="220"/>
      <c r="G58" s="44"/>
      <c r="H58" s="13"/>
      <c r="I58" s="41"/>
    </row>
    <row r="59" spans="2:9" x14ac:dyDescent="0.25">
      <c r="B59" s="6"/>
      <c r="C59" s="48"/>
      <c r="D59" s="218"/>
      <c r="E59" s="219"/>
      <c r="F59" s="220"/>
      <c r="G59" s="44"/>
      <c r="H59" s="13"/>
      <c r="I59" s="41"/>
    </row>
    <row r="60" spans="2:9" ht="15.75" thickBot="1" x14ac:dyDescent="0.3">
      <c r="B60" s="6"/>
      <c r="C60" s="49"/>
      <c r="D60" s="258"/>
      <c r="E60" s="259"/>
      <c r="F60" s="260"/>
      <c r="G60" s="44"/>
      <c r="H60" s="13"/>
      <c r="I60" s="41"/>
    </row>
    <row r="61" spans="2:9" ht="15.75" thickBot="1" x14ac:dyDescent="0.3">
      <c r="B61" s="50" t="s">
        <v>37</v>
      </c>
      <c r="C61" s="51">
        <f>SUM(C5:C59)</f>
        <v>0</v>
      </c>
      <c r="D61" s="209"/>
      <c r="E61" s="210"/>
      <c r="F61" s="211"/>
      <c r="G61" s="52" t="s">
        <v>38</v>
      </c>
      <c r="H61" s="50">
        <f>SUM(H5:H59)</f>
        <v>0</v>
      </c>
      <c r="I61" s="50"/>
    </row>
    <row r="62" spans="2:9" ht="15.75" thickBot="1" x14ac:dyDescent="0.3">
      <c r="B62" s="53" t="s">
        <v>39</v>
      </c>
      <c r="C62" s="244">
        <f>SUM(C61,H61)</f>
        <v>0</v>
      </c>
      <c r="D62" s="245"/>
      <c r="E62" s="245"/>
      <c r="F62" s="245"/>
      <c r="G62" s="245"/>
      <c r="H62" s="245"/>
      <c r="I62" s="246"/>
    </row>
    <row r="63" spans="2:9" x14ac:dyDescent="0.25">
      <c r="B63" s="10" t="s">
        <v>40</v>
      </c>
      <c r="C63" s="85"/>
      <c r="D63" s="54"/>
      <c r="E63" s="54"/>
      <c r="F63" s="86"/>
      <c r="G63" s="82"/>
      <c r="H63" s="55"/>
      <c r="I63" s="55"/>
    </row>
    <row r="64" spans="2:9" x14ac:dyDescent="0.25">
      <c r="B64" s="21"/>
      <c r="C64" s="56"/>
      <c r="D64" s="57"/>
      <c r="E64" s="58"/>
      <c r="F64" s="87"/>
      <c r="G64" s="18" t="s">
        <v>50</v>
      </c>
      <c r="H64" s="59"/>
      <c r="I64" s="6"/>
    </row>
    <row r="65" spans="2:9" x14ac:dyDescent="0.25">
      <c r="B65" s="21"/>
      <c r="C65" s="60"/>
      <c r="D65" s="58"/>
      <c r="E65" s="58"/>
      <c r="F65" s="87"/>
      <c r="G65" s="18"/>
      <c r="H65" s="47"/>
      <c r="I65" s="61"/>
    </row>
    <row r="66" spans="2:9" x14ac:dyDescent="0.25">
      <c r="B66" s="6" t="s">
        <v>43</v>
      </c>
      <c r="C66" s="62"/>
      <c r="D66" s="58"/>
      <c r="E66" s="58"/>
      <c r="F66" s="87"/>
      <c r="G66" s="18"/>
      <c r="H66" s="16"/>
      <c r="I66" s="61"/>
    </row>
    <row r="67" spans="2:9" x14ac:dyDescent="0.25">
      <c r="B67" s="63" t="s">
        <v>45</v>
      </c>
      <c r="C67" s="62"/>
      <c r="D67" s="64"/>
      <c r="E67" s="64"/>
      <c r="F67" s="87"/>
      <c r="G67" s="18"/>
      <c r="H67" s="16"/>
      <c r="I67" s="6"/>
    </row>
    <row r="68" spans="2:9" x14ac:dyDescent="0.25">
      <c r="B68" s="6" t="s">
        <v>47</v>
      </c>
      <c r="C68" s="88"/>
      <c r="D68" s="65"/>
      <c r="E68" s="66"/>
      <c r="F68" s="87"/>
      <c r="G68" s="18"/>
      <c r="H68" s="16"/>
      <c r="I68" s="6"/>
    </row>
    <row r="69" spans="2:9" x14ac:dyDescent="0.25">
      <c r="B69" s="6" t="s">
        <v>49</v>
      </c>
      <c r="C69" s="88"/>
      <c r="D69" s="64"/>
      <c r="E69" s="64"/>
      <c r="F69" s="87"/>
      <c r="G69" s="18"/>
      <c r="H69" s="16"/>
      <c r="I69" s="6"/>
    </row>
    <row r="70" spans="2:9" x14ac:dyDescent="0.25">
      <c r="B70" s="63" t="s">
        <v>51</v>
      </c>
      <c r="C70" s="88"/>
      <c r="D70" s="64"/>
      <c r="E70" s="64"/>
      <c r="F70" s="87"/>
      <c r="G70" s="18"/>
      <c r="H70" s="67"/>
      <c r="I70" s="6"/>
    </row>
    <row r="71" spans="2:9" x14ac:dyDescent="0.25">
      <c r="B71" s="63" t="s">
        <v>53</v>
      </c>
      <c r="C71" s="89"/>
      <c r="D71" s="64"/>
      <c r="E71" s="64"/>
      <c r="F71" s="87"/>
      <c r="G71" s="18"/>
      <c r="H71" s="47"/>
      <c r="I71" s="6"/>
    </row>
    <row r="72" spans="2:9" x14ac:dyDescent="0.25">
      <c r="B72" s="63" t="s">
        <v>54</v>
      </c>
      <c r="C72" s="90"/>
      <c r="D72" s="64"/>
      <c r="E72" s="57"/>
      <c r="F72" s="87"/>
      <c r="G72" s="18"/>
      <c r="H72" s="47"/>
      <c r="I72" s="6"/>
    </row>
    <row r="73" spans="2:9" x14ac:dyDescent="0.25">
      <c r="B73" s="63" t="s">
        <v>55</v>
      </c>
      <c r="C73" s="90"/>
      <c r="D73" s="57"/>
      <c r="E73" s="64"/>
      <c r="F73" s="87"/>
      <c r="G73" s="99"/>
      <c r="H73" s="47"/>
      <c r="I73" s="6"/>
    </row>
    <row r="74" spans="2:9" x14ac:dyDescent="0.25">
      <c r="B74" s="63" t="s">
        <v>56</v>
      </c>
      <c r="C74" s="90"/>
      <c r="D74" s="64"/>
      <c r="E74" s="64"/>
      <c r="F74" s="87"/>
      <c r="G74" s="18"/>
      <c r="H74" s="47"/>
      <c r="I74" s="6"/>
    </row>
    <row r="75" spans="2:9" x14ac:dyDescent="0.25">
      <c r="B75" s="63" t="s">
        <v>57</v>
      </c>
      <c r="C75" s="90"/>
      <c r="D75" s="68"/>
      <c r="E75" s="64"/>
      <c r="F75" s="87"/>
      <c r="G75" s="18"/>
      <c r="H75" s="47"/>
      <c r="I75" s="63"/>
    </row>
    <row r="76" spans="2:9" x14ac:dyDescent="0.25">
      <c r="B76" s="63" t="s">
        <v>58</v>
      </c>
      <c r="C76" s="90"/>
      <c r="D76" s="68"/>
      <c r="E76" s="68"/>
      <c r="F76" s="87"/>
      <c r="G76" s="18"/>
      <c r="H76" s="47"/>
      <c r="I76" s="63"/>
    </row>
    <row r="77" spans="2:9" x14ac:dyDescent="0.25">
      <c r="B77" s="41" t="s">
        <v>59</v>
      </c>
      <c r="C77" s="91"/>
      <c r="D77" s="68"/>
      <c r="E77" s="68"/>
      <c r="F77" s="87"/>
      <c r="G77" s="18"/>
      <c r="H77" s="47"/>
      <c r="I77" s="63"/>
    </row>
    <row r="78" spans="2:9" x14ac:dyDescent="0.25">
      <c r="B78" s="41" t="s">
        <v>60</v>
      </c>
      <c r="C78" s="91"/>
      <c r="D78" s="68"/>
      <c r="E78" s="68"/>
      <c r="F78" s="92"/>
      <c r="G78" s="18"/>
      <c r="H78" s="47"/>
      <c r="I78" s="63"/>
    </row>
    <row r="79" spans="2:9" x14ac:dyDescent="0.25">
      <c r="B79" s="41"/>
      <c r="C79" s="91"/>
      <c r="D79" s="68"/>
      <c r="E79" s="68"/>
      <c r="F79" s="92"/>
      <c r="G79" s="18"/>
      <c r="H79" s="47"/>
      <c r="I79" s="63"/>
    </row>
    <row r="80" spans="2:9" x14ac:dyDescent="0.25">
      <c r="B80" s="41"/>
      <c r="C80" s="91"/>
      <c r="D80" s="68"/>
      <c r="E80" s="68"/>
      <c r="F80" s="92"/>
      <c r="G80" s="18" t="s">
        <v>61</v>
      </c>
      <c r="H80" s="47">
        <f>SUM(H64:H79)</f>
        <v>0</v>
      </c>
      <c r="I80" s="63"/>
    </row>
    <row r="81" spans="2:9" x14ac:dyDescent="0.25">
      <c r="B81" s="41"/>
      <c r="C81" s="91"/>
      <c r="D81" s="68"/>
      <c r="E81" s="68"/>
      <c r="F81" s="92"/>
      <c r="G81" s="83" t="s">
        <v>62</v>
      </c>
      <c r="H81" s="69">
        <f>SUM(H61,H80)</f>
        <v>0</v>
      </c>
      <c r="I81" s="41"/>
    </row>
    <row r="82" spans="2:9" ht="15.75" thickBot="1" x14ac:dyDescent="0.3">
      <c r="B82" s="70"/>
      <c r="C82" s="79"/>
      <c r="D82" s="71"/>
      <c r="E82" s="72"/>
      <c r="F82" s="93"/>
      <c r="G82" s="84"/>
      <c r="H82" s="70"/>
      <c r="I82" s="70"/>
    </row>
    <row r="83" spans="2:9" ht="15.75" thickBot="1" x14ac:dyDescent="0.3">
      <c r="B83" s="73" t="s">
        <v>37</v>
      </c>
      <c r="C83" s="209">
        <f>SUM(C64:F82)</f>
        <v>0</v>
      </c>
      <c r="D83" s="212"/>
      <c r="E83" s="74"/>
      <c r="F83" s="74"/>
      <c r="G83" s="74"/>
      <c r="H83" s="74"/>
      <c r="I83" s="75"/>
    </row>
    <row r="84" spans="2:9" ht="15.75" thickBot="1" x14ac:dyDescent="0.3">
      <c r="B84" s="76" t="s">
        <v>63</v>
      </c>
      <c r="C84" s="209">
        <f>SUM(C83,H81)</f>
        <v>0</v>
      </c>
      <c r="D84" s="210"/>
      <c r="E84" s="210"/>
      <c r="F84" s="210"/>
      <c r="G84" s="210"/>
      <c r="H84" s="210"/>
      <c r="I84" s="211"/>
    </row>
    <row r="85" spans="2:9" x14ac:dyDescent="0.25">
      <c r="B85" s="216" t="s">
        <v>64</v>
      </c>
      <c r="C85" s="217"/>
      <c r="D85" s="217" t="s">
        <v>65</v>
      </c>
      <c r="E85" s="217"/>
      <c r="F85" s="77" t="s">
        <v>66</v>
      </c>
      <c r="G85" s="77" t="s">
        <v>14</v>
      </c>
      <c r="H85" s="77" t="str">
        <f>IF(0&gt;H86,"AÇIK","FAZLA")</f>
        <v>FAZLA</v>
      </c>
      <c r="I85" s="78"/>
    </row>
    <row r="86" spans="2:9" ht="15.75" thickBot="1" x14ac:dyDescent="0.3">
      <c r="B86" s="207">
        <f>C62</f>
        <v>0</v>
      </c>
      <c r="C86" s="208"/>
      <c r="D86" s="208">
        <f>C84</f>
        <v>0</v>
      </c>
      <c r="E86" s="208"/>
      <c r="F86" s="71">
        <f>B86-D86</f>
        <v>0</v>
      </c>
      <c r="G86" s="71"/>
      <c r="H86" s="71">
        <f>G86-F86</f>
        <v>0</v>
      </c>
      <c r="I86" s="80"/>
    </row>
    <row r="88" spans="2:9" x14ac:dyDescent="0.25">
      <c r="B88" t="s">
        <v>67</v>
      </c>
      <c r="C88">
        <f>C61-C5-C7</f>
        <v>0</v>
      </c>
    </row>
    <row r="89" spans="2:9" x14ac:dyDescent="0.25">
      <c r="B89" t="s">
        <v>68</v>
      </c>
      <c r="C89">
        <f>C62-C7-C5-C6</f>
        <v>0</v>
      </c>
    </row>
    <row r="90" spans="2:9" x14ac:dyDescent="0.25">
      <c r="B90" t="s">
        <v>26</v>
      </c>
      <c r="C90">
        <f>D86</f>
        <v>0</v>
      </c>
    </row>
    <row r="91" spans="2:9" x14ac:dyDescent="0.25">
      <c r="C91" s="81">
        <f>C90-C66-C67-D66-E66-D67</f>
        <v>0</v>
      </c>
    </row>
  </sheetData>
  <protectedRanges>
    <protectedRange sqref="D32:F58 D7:F29" name="Aralık3_1_2_2"/>
    <protectedRange sqref="K32:K36 C43 C45 H29:H45 H21 H24:H27 H5:H6 H11:H19" name="Aralık1_1_2_2"/>
    <protectedRange sqref="H64 D69:E81 C65:C70 D64:E67 H66:H70" name="Aralık2_1_2_1"/>
    <protectedRange sqref="G2" name="Aralık4_1_1_1"/>
    <protectedRange sqref="L4 K5:K16 L7:L16" name="Aralık2_2_1"/>
    <protectedRange sqref="C29 C7:C11 C18:C19 C21" name="Aralık1_1_1_1_2"/>
    <protectedRange sqref="C16:C17" name="Aralık2_1_1_1_1"/>
    <protectedRange sqref="D30:F31" name="Aralık3_1_1_1_1"/>
    <protectedRange sqref="H7:H10" name="Aralık1_1_2_1_1"/>
    <protectedRange sqref="H20" name="Aralık1_1_3_1"/>
    <protectedRange sqref="H22:H23" name="Aralık1_1_4_1"/>
    <protectedRange sqref="H28" name="Aralık1_1_5_1"/>
    <protectedRange sqref="D6:F6" name="Aralık3_1_2_1_1"/>
    <protectedRange sqref="C6" name="Aralık1_1_1_1_1_1"/>
    <protectedRange sqref="D5:F5" name="Aralık3_1_3_1_1"/>
    <protectedRange sqref="C5" name="Aralık1_1_1_2_1"/>
  </protectedRanges>
  <mergeCells count="68">
    <mergeCell ref="B86:C86"/>
    <mergeCell ref="D86:E86"/>
    <mergeCell ref="D61:F61"/>
    <mergeCell ref="C62:I62"/>
    <mergeCell ref="C83:D83"/>
    <mergeCell ref="C84:I84"/>
    <mergeCell ref="B85:C85"/>
    <mergeCell ref="D85:E85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12:F12"/>
    <mergeCell ref="B2:F3"/>
    <mergeCell ref="G2:I3"/>
    <mergeCell ref="D4:F4"/>
    <mergeCell ref="J4:K4"/>
    <mergeCell ref="D5:F5"/>
    <mergeCell ref="D6:F6"/>
    <mergeCell ref="D7:F7"/>
    <mergeCell ref="D8:F8"/>
    <mergeCell ref="D9:F9"/>
    <mergeCell ref="D10:F10"/>
    <mergeCell ref="D11:F11"/>
  </mergeCells>
  <pageMargins left="0.7" right="0.7" top="0.75" bottom="0.75" header="0.3" footer="0.3"/>
  <pageSetup paperSize="9" scale="3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17</vt:i4>
      </vt:variant>
    </vt:vector>
  </HeadingPairs>
  <TitlesOfParts>
    <vt:vector size="17" baseType="lpstr">
      <vt:lpstr>01.08.2026 (2)</vt:lpstr>
      <vt:lpstr>01.08.2026</vt:lpstr>
      <vt:lpstr>02.08.2026</vt:lpstr>
      <vt:lpstr>03.08.2026</vt:lpstr>
      <vt:lpstr>04.08.2026</vt:lpstr>
      <vt:lpstr>05.08.2026</vt:lpstr>
      <vt:lpstr>06.08.2026</vt:lpstr>
      <vt:lpstr>07.08.2026</vt:lpstr>
      <vt:lpstr>08.08.2026</vt:lpstr>
      <vt:lpstr>09.08.2026</vt:lpstr>
      <vt:lpstr>10.08.2026 </vt:lpstr>
      <vt:lpstr>11.08.2026 </vt:lpstr>
      <vt:lpstr>12.08.2026</vt:lpstr>
      <vt:lpstr>13.08.2026</vt:lpstr>
      <vt:lpstr>14.08.2026</vt:lpstr>
      <vt:lpstr>15.08.2026</vt:lpstr>
      <vt:lpstr>16.08.2026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</dc:creator>
  <cp:lastModifiedBy>Kantar</cp:lastModifiedBy>
  <cp:lastPrinted>2026-08-12T02:54:31Z</cp:lastPrinted>
  <dcterms:created xsi:type="dcterms:W3CDTF">2015-06-05T18:19:34Z</dcterms:created>
  <dcterms:modified xsi:type="dcterms:W3CDTF">2026-08-15T21:17:14Z</dcterms:modified>
</cp:coreProperties>
</file>